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roger/Desktop/TSO/RZRM_evidence/"/>
    </mc:Choice>
  </mc:AlternateContent>
  <xr:revisionPtr revIDLastSave="0" documentId="13_ncr:1_{39DE34A3-616B-5647-8000-86A87CA039C9}" xr6:coauthVersionLast="47" xr6:coauthVersionMax="47" xr10:uidLastSave="{00000000-0000-0000-0000-000000000000}"/>
  <bookViews>
    <workbookView xWindow="0" yWindow="780" windowWidth="23640" windowHeight="19240" xr2:uid="{00000000-000D-0000-FFFF-FFFF00000000}"/>
  </bookViews>
  <sheets>
    <sheet name="Grades" sheetId="1" r:id="rId1"/>
    <sheet name="Attendance" sheetId="2" r:id="rId2"/>
    <sheet name="HW3 remarks" sheetId="5" r:id="rId3"/>
    <sheet name="HW4 remarks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3" i="1" l="1"/>
  <c r="Q57" i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C46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B57" i="2"/>
  <c r="AA57" i="2"/>
  <c r="Y57" i="2"/>
  <c r="Z57" i="2" s="1"/>
  <c r="AB56" i="2"/>
  <c r="AA56" i="2"/>
  <c r="Z56" i="2"/>
  <c r="Y56" i="2"/>
  <c r="AA55" i="2"/>
  <c r="AB55" i="2" s="1"/>
  <c r="Y55" i="2"/>
  <c r="Z55" i="2" s="1"/>
  <c r="A55" i="2"/>
  <c r="A56" i="2" s="1"/>
  <c r="A57" i="2" s="1"/>
  <c r="AB54" i="2"/>
  <c r="AA54" i="2"/>
  <c r="Y54" i="2"/>
  <c r="Z54" i="2" s="1"/>
  <c r="A54" i="2"/>
  <c r="U50" i="2"/>
  <c r="T50" i="2"/>
  <c r="S50" i="2"/>
  <c r="R50" i="2"/>
  <c r="Q50" i="2"/>
  <c r="P50" i="2"/>
  <c r="O50" i="2"/>
  <c r="L50" i="2"/>
  <c r="K50" i="2"/>
  <c r="J50" i="2"/>
  <c r="I50" i="2"/>
  <c r="H50" i="2"/>
  <c r="G50" i="2"/>
  <c r="AB49" i="2"/>
  <c r="Z49" i="2"/>
  <c r="AB48" i="2"/>
  <c r="Z48" i="2"/>
  <c r="AB47" i="2"/>
  <c r="Z47" i="2"/>
  <c r="AB46" i="2"/>
  <c r="Z46" i="2"/>
  <c r="AB45" i="2"/>
  <c r="Z45" i="2"/>
  <c r="AB44" i="2"/>
  <c r="R44" i="1" s="1"/>
  <c r="AA44" i="2"/>
  <c r="Z44" i="2"/>
  <c r="Y44" i="2"/>
  <c r="AB43" i="2"/>
  <c r="AA43" i="2"/>
  <c r="Z43" i="2"/>
  <c r="Y43" i="2"/>
  <c r="AB42" i="2"/>
  <c r="R42" i="1" s="1"/>
  <c r="AA42" i="2"/>
  <c r="Y42" i="2"/>
  <c r="Z42" i="2" s="1"/>
  <c r="AB41" i="2"/>
  <c r="R41" i="1" s="1"/>
  <c r="AA41" i="2"/>
  <c r="Y41" i="2"/>
  <c r="Z41" i="2" s="1"/>
  <c r="AA40" i="2"/>
  <c r="AB40" i="2" s="1"/>
  <c r="Y40" i="2"/>
  <c r="Z40" i="2" s="1"/>
  <c r="AA39" i="2"/>
  <c r="AB39" i="2" s="1"/>
  <c r="R39" i="1" s="1"/>
  <c r="T39" i="1" s="1"/>
  <c r="Y39" i="2"/>
  <c r="Z39" i="2" s="1"/>
  <c r="AA38" i="2"/>
  <c r="AB38" i="2" s="1"/>
  <c r="Z38" i="2"/>
  <c r="Y38" i="2"/>
  <c r="AA37" i="2"/>
  <c r="AB37" i="2" s="1"/>
  <c r="R37" i="1" s="1"/>
  <c r="Z37" i="2"/>
  <c r="Y37" i="2"/>
  <c r="AB36" i="2"/>
  <c r="R36" i="1" s="1"/>
  <c r="AA36" i="2"/>
  <c r="Z36" i="2"/>
  <c r="Y36" i="2"/>
  <c r="AB35" i="2"/>
  <c r="AA35" i="2"/>
  <c r="Z35" i="2"/>
  <c r="Y35" i="2"/>
  <c r="AB34" i="2"/>
  <c r="R34" i="1" s="1"/>
  <c r="AA34" i="2"/>
  <c r="Y34" i="2"/>
  <c r="Z34" i="2" s="1"/>
  <c r="AB33" i="2"/>
  <c r="R33" i="1" s="1"/>
  <c r="AA33" i="2"/>
  <c r="Y33" i="2"/>
  <c r="Z33" i="2" s="1"/>
  <c r="AA32" i="2"/>
  <c r="AB32" i="2" s="1"/>
  <c r="R32" i="1" s="1"/>
  <c r="Y32" i="2"/>
  <c r="Z32" i="2" s="1"/>
  <c r="AA31" i="2"/>
  <c r="AB31" i="2" s="1"/>
  <c r="R31" i="1" s="1"/>
  <c r="Y31" i="2"/>
  <c r="Z31" i="2" s="1"/>
  <c r="AA30" i="2"/>
  <c r="AB30" i="2" s="1"/>
  <c r="R30" i="1" s="1"/>
  <c r="Z30" i="2"/>
  <c r="Y30" i="2"/>
  <c r="AA29" i="2"/>
  <c r="AB29" i="2" s="1"/>
  <c r="R29" i="1" s="1"/>
  <c r="Z29" i="2"/>
  <c r="Y29" i="2"/>
  <c r="AB28" i="2"/>
  <c r="R28" i="1" s="1"/>
  <c r="AA28" i="2"/>
  <c r="Z28" i="2"/>
  <c r="Y28" i="2"/>
  <c r="AB27" i="2"/>
  <c r="R27" i="1" s="1"/>
  <c r="AA27" i="2"/>
  <c r="Y27" i="2"/>
  <c r="Z27" i="2" s="1"/>
  <c r="AB26" i="2"/>
  <c r="AA26" i="2"/>
  <c r="Y26" i="2"/>
  <c r="AA25" i="2"/>
  <c r="AB25" i="2" s="1"/>
  <c r="R25" i="1" s="1"/>
  <c r="Z25" i="2"/>
  <c r="Y25" i="2"/>
  <c r="AA24" i="2"/>
  <c r="AB24" i="2" s="1"/>
  <c r="Z24" i="2"/>
  <c r="Y24" i="2"/>
  <c r="AB23" i="2"/>
  <c r="R23" i="1" s="1"/>
  <c r="AA23" i="2"/>
  <c r="Y23" i="2"/>
  <c r="AA22" i="2"/>
  <c r="AB22" i="2" s="1"/>
  <c r="R22" i="1" s="1"/>
  <c r="Y22" i="2"/>
  <c r="Z22" i="2" s="1"/>
  <c r="AA21" i="2"/>
  <c r="AB21" i="2" s="1"/>
  <c r="R21" i="1" s="1"/>
  <c r="Y21" i="2"/>
  <c r="Z21" i="2" s="1"/>
  <c r="AA20" i="2"/>
  <c r="AB20" i="2" s="1"/>
  <c r="R20" i="1" s="1"/>
  <c r="Z20" i="2"/>
  <c r="Y20" i="2"/>
  <c r="AA19" i="2"/>
  <c r="AB19" i="2" s="1"/>
  <c r="Z19" i="2"/>
  <c r="Y19" i="2"/>
  <c r="AB18" i="2"/>
  <c r="R18" i="1" s="1"/>
  <c r="AA18" i="2"/>
  <c r="Z18" i="2"/>
  <c r="Y18" i="2"/>
  <c r="AB17" i="2"/>
  <c r="R17" i="1" s="1"/>
  <c r="AA17" i="2"/>
  <c r="Y17" i="2"/>
  <c r="Z17" i="2" s="1"/>
  <c r="AB16" i="2"/>
  <c r="AA16" i="2"/>
  <c r="Y16" i="2"/>
  <c r="Z16" i="2" s="1"/>
  <c r="AB15" i="2"/>
  <c r="R15" i="1" s="1"/>
  <c r="T15" i="1" s="1"/>
  <c r="AA15" i="2"/>
  <c r="Y15" i="2"/>
  <c r="Z15" i="2" s="1"/>
  <c r="AA14" i="2"/>
  <c r="AB14" i="2" s="1"/>
  <c r="R14" i="1" s="1"/>
  <c r="Y14" i="2"/>
  <c r="AB13" i="2"/>
  <c r="AA13" i="2"/>
  <c r="Y13" i="2"/>
  <c r="AA12" i="2"/>
  <c r="AB12" i="2" s="1"/>
  <c r="R12" i="1" s="1"/>
  <c r="Y12" i="2"/>
  <c r="Z12" i="2" s="1"/>
  <c r="AA11" i="2"/>
  <c r="AB11" i="2" s="1"/>
  <c r="Y11" i="2"/>
  <c r="Z11" i="2" s="1"/>
  <c r="AA10" i="2"/>
  <c r="AB10" i="2" s="1"/>
  <c r="R10" i="1" s="1"/>
  <c r="Z10" i="2"/>
  <c r="Y10" i="2"/>
  <c r="AA9" i="2"/>
  <c r="AB9" i="2" s="1"/>
  <c r="R9" i="1" s="1"/>
  <c r="Z9" i="2"/>
  <c r="Y9" i="2"/>
  <c r="AB8" i="2"/>
  <c r="AA8" i="2"/>
  <c r="Z8" i="2"/>
  <c r="Y8" i="2"/>
  <c r="AB7" i="2"/>
  <c r="R7" i="1" s="1"/>
  <c r="AA7" i="2"/>
  <c r="Y7" i="2"/>
  <c r="AA6" i="2"/>
  <c r="AB6" i="2" s="1"/>
  <c r="R6" i="1" s="1"/>
  <c r="Y6" i="2"/>
  <c r="Z6" i="2" s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A5" i="2"/>
  <c r="AB5" i="2" s="1"/>
  <c r="Z5" i="2"/>
  <c r="Y5" i="2"/>
  <c r="Q61" i="1"/>
  <c r="Q60" i="1"/>
  <c r="Q59" i="1"/>
  <c r="Q58" i="1"/>
  <c r="R58" i="1" s="1"/>
  <c r="O53" i="1"/>
  <c r="N53" i="1"/>
  <c r="K53" i="1"/>
  <c r="H53" i="1"/>
  <c r="B53" i="1"/>
  <c r="Q56" i="1" s="1"/>
  <c r="Q52" i="1"/>
  <c r="O52" i="1"/>
  <c r="N52" i="1"/>
  <c r="K52" i="1"/>
  <c r="J52" i="1"/>
  <c r="H52" i="1"/>
  <c r="W51" i="1"/>
  <c r="V51" i="1"/>
  <c r="O51" i="1"/>
  <c r="N51" i="1"/>
  <c r="K51" i="1"/>
  <c r="J51" i="1"/>
  <c r="H51" i="1"/>
  <c r="AA49" i="1"/>
  <c r="F49" i="1"/>
  <c r="AA48" i="1"/>
  <c r="AA47" i="1"/>
  <c r="AA46" i="1"/>
  <c r="AA45" i="1"/>
  <c r="F45" i="1"/>
  <c r="AA44" i="1"/>
  <c r="Q44" i="1"/>
  <c r="P44" i="1"/>
  <c r="L44" i="1"/>
  <c r="I44" i="1"/>
  <c r="U44" i="1" s="1"/>
  <c r="F44" i="1"/>
  <c r="AA43" i="1"/>
  <c r="R43" i="1"/>
  <c r="Q43" i="1"/>
  <c r="P43" i="1"/>
  <c r="U43" i="1" s="1"/>
  <c r="L43" i="1"/>
  <c r="F43" i="1"/>
  <c r="AA42" i="1"/>
  <c r="Q42" i="1"/>
  <c r="T42" i="1" s="1"/>
  <c r="P42" i="1"/>
  <c r="L42" i="1"/>
  <c r="F42" i="1"/>
  <c r="AA41" i="1"/>
  <c r="U41" i="1"/>
  <c r="Q41" i="1"/>
  <c r="P41" i="1"/>
  <c r="L41" i="1"/>
  <c r="F41" i="1"/>
  <c r="AA40" i="1"/>
  <c r="R40" i="1"/>
  <c r="Q40" i="1"/>
  <c r="P40" i="1"/>
  <c r="U40" i="1" s="1"/>
  <c r="L40" i="1"/>
  <c r="F40" i="1"/>
  <c r="AA39" i="1"/>
  <c r="U39" i="1"/>
  <c r="Q39" i="1"/>
  <c r="P39" i="1"/>
  <c r="L39" i="1"/>
  <c r="F39" i="1"/>
  <c r="AA38" i="1"/>
  <c r="U38" i="1"/>
  <c r="R38" i="1"/>
  <c r="Q38" i="1"/>
  <c r="P38" i="1"/>
  <c r="L38" i="1"/>
  <c r="T38" i="1" s="1"/>
  <c r="F38" i="1"/>
  <c r="AA37" i="1"/>
  <c r="Q37" i="1"/>
  <c r="P37" i="1"/>
  <c r="U37" i="1" s="1"/>
  <c r="L37" i="1"/>
  <c r="F37" i="1"/>
  <c r="AA36" i="1"/>
  <c r="Q36" i="1"/>
  <c r="U36" i="1" s="1"/>
  <c r="P36" i="1"/>
  <c r="L36" i="1"/>
  <c r="T36" i="1" s="1"/>
  <c r="F36" i="1"/>
  <c r="AA35" i="1"/>
  <c r="R35" i="1"/>
  <c r="Q35" i="1"/>
  <c r="P35" i="1"/>
  <c r="U35" i="1" s="1"/>
  <c r="L35" i="1"/>
  <c r="F35" i="1"/>
  <c r="AA34" i="1"/>
  <c r="Q34" i="1"/>
  <c r="P34" i="1"/>
  <c r="L34" i="1"/>
  <c r="I34" i="1"/>
  <c r="I51" i="1" s="1"/>
  <c r="F34" i="1"/>
  <c r="AA33" i="1"/>
  <c r="Q33" i="1"/>
  <c r="P33" i="1"/>
  <c r="U33" i="1" s="1"/>
  <c r="L33" i="1"/>
  <c r="F33" i="1"/>
  <c r="AA32" i="1"/>
  <c r="Q32" i="1"/>
  <c r="U32" i="1" s="1"/>
  <c r="P32" i="1"/>
  <c r="L32" i="1"/>
  <c r="F32" i="1"/>
  <c r="AA31" i="1"/>
  <c r="U31" i="1"/>
  <c r="Q31" i="1"/>
  <c r="P31" i="1"/>
  <c r="L31" i="1"/>
  <c r="F31" i="1"/>
  <c r="AA30" i="1"/>
  <c r="T30" i="1"/>
  <c r="Q30" i="1"/>
  <c r="P30" i="1"/>
  <c r="U30" i="1" s="1"/>
  <c r="L30" i="1"/>
  <c r="F30" i="1"/>
  <c r="AA29" i="1"/>
  <c r="Q29" i="1"/>
  <c r="U29" i="1" s="1"/>
  <c r="P29" i="1"/>
  <c r="L29" i="1"/>
  <c r="F29" i="1"/>
  <c r="AA28" i="1"/>
  <c r="Q28" i="1"/>
  <c r="P28" i="1"/>
  <c r="U28" i="1" s="1"/>
  <c r="L28" i="1"/>
  <c r="F28" i="1"/>
  <c r="AA27" i="1"/>
  <c r="Q27" i="1"/>
  <c r="P27" i="1"/>
  <c r="U27" i="1" s="1"/>
  <c r="L27" i="1"/>
  <c r="F27" i="1"/>
  <c r="AA26" i="1"/>
  <c r="U26" i="1"/>
  <c r="R26" i="1"/>
  <c r="Q26" i="1"/>
  <c r="P26" i="1"/>
  <c r="L26" i="1"/>
  <c r="T26" i="1" s="1"/>
  <c r="I26" i="1"/>
  <c r="F26" i="1"/>
  <c r="AA25" i="1"/>
  <c r="U25" i="1"/>
  <c r="Q25" i="1"/>
  <c r="T25" i="1" s="1"/>
  <c r="P25" i="1"/>
  <c r="L25" i="1"/>
  <c r="F25" i="1"/>
  <c r="AA24" i="1"/>
  <c r="U24" i="1"/>
  <c r="R24" i="1"/>
  <c r="Q24" i="1"/>
  <c r="P24" i="1"/>
  <c r="L24" i="1"/>
  <c r="T24" i="1" s="1"/>
  <c r="F24" i="1"/>
  <c r="AA23" i="1"/>
  <c r="T23" i="1"/>
  <c r="Q23" i="1"/>
  <c r="P23" i="1"/>
  <c r="U23" i="1" s="1"/>
  <c r="L23" i="1"/>
  <c r="F23" i="1"/>
  <c r="AA22" i="1"/>
  <c r="Q22" i="1"/>
  <c r="U22" i="1" s="1"/>
  <c r="P22" i="1"/>
  <c r="L22" i="1"/>
  <c r="F22" i="1"/>
  <c r="AA21" i="1"/>
  <c r="Q21" i="1"/>
  <c r="P21" i="1"/>
  <c r="U21" i="1" s="1"/>
  <c r="L21" i="1"/>
  <c r="F21" i="1"/>
  <c r="AA20" i="1"/>
  <c r="Q20" i="1"/>
  <c r="P20" i="1"/>
  <c r="U20" i="1" s="1"/>
  <c r="L20" i="1"/>
  <c r="F20" i="1"/>
  <c r="AA19" i="1"/>
  <c r="R19" i="1"/>
  <c r="Q19" i="1"/>
  <c r="U19" i="1" s="1"/>
  <c r="P19" i="1"/>
  <c r="L19" i="1"/>
  <c r="T19" i="1" s="1"/>
  <c r="F19" i="1"/>
  <c r="AA18" i="1"/>
  <c r="Q18" i="1"/>
  <c r="P18" i="1"/>
  <c r="U18" i="1" s="1"/>
  <c r="L18" i="1"/>
  <c r="F18" i="1"/>
  <c r="AA17" i="1"/>
  <c r="U17" i="1"/>
  <c r="Q17" i="1"/>
  <c r="T17" i="1" s="1"/>
  <c r="P17" i="1"/>
  <c r="L17" i="1"/>
  <c r="F17" i="1"/>
  <c r="AA16" i="1"/>
  <c r="U16" i="1"/>
  <c r="R16" i="1"/>
  <c r="Q16" i="1"/>
  <c r="P16" i="1"/>
  <c r="L16" i="1"/>
  <c r="T16" i="1" s="1"/>
  <c r="F16" i="1"/>
  <c r="AA15" i="1"/>
  <c r="Q15" i="1"/>
  <c r="P15" i="1"/>
  <c r="U15" i="1" s="1"/>
  <c r="L15" i="1"/>
  <c r="F15" i="1"/>
  <c r="AA14" i="1"/>
  <c r="Q14" i="1"/>
  <c r="U14" i="1" s="1"/>
  <c r="P14" i="1"/>
  <c r="L14" i="1"/>
  <c r="F14" i="1"/>
  <c r="AA13" i="1"/>
  <c r="R13" i="1"/>
  <c r="Q13" i="1"/>
  <c r="P13" i="1"/>
  <c r="U13" i="1" s="1"/>
  <c r="L13" i="1"/>
  <c r="T13" i="1" s="1"/>
  <c r="F13" i="1"/>
  <c r="AA12" i="1"/>
  <c r="Q12" i="1"/>
  <c r="P12" i="1"/>
  <c r="U12" i="1" s="1"/>
  <c r="L12" i="1"/>
  <c r="F12" i="1"/>
  <c r="AA11" i="1"/>
  <c r="R11" i="1"/>
  <c r="Q11" i="1"/>
  <c r="U11" i="1" s="1"/>
  <c r="P11" i="1"/>
  <c r="L11" i="1"/>
  <c r="T11" i="1" s="1"/>
  <c r="F11" i="1"/>
  <c r="AA10" i="1"/>
  <c r="Q10" i="1"/>
  <c r="P10" i="1"/>
  <c r="U10" i="1" s="1"/>
  <c r="L10" i="1"/>
  <c r="F10" i="1"/>
  <c r="AA9" i="1"/>
  <c r="U9" i="1"/>
  <c r="Q9" i="1"/>
  <c r="T9" i="1" s="1"/>
  <c r="P9" i="1"/>
  <c r="L9" i="1"/>
  <c r="F9" i="1"/>
  <c r="AA8" i="1"/>
  <c r="U8" i="1"/>
  <c r="R8" i="1"/>
  <c r="Q8" i="1"/>
  <c r="P8" i="1"/>
  <c r="L8" i="1"/>
  <c r="T8" i="1" s="1"/>
  <c r="F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A7" i="1"/>
  <c r="T7" i="1"/>
  <c r="Q7" i="1"/>
  <c r="P7" i="1"/>
  <c r="U7" i="1" s="1"/>
  <c r="L7" i="1"/>
  <c r="F7" i="1"/>
  <c r="A7" i="1"/>
  <c r="AA6" i="1"/>
  <c r="Q6" i="1"/>
  <c r="U6" i="1" s="1"/>
  <c r="P6" i="1"/>
  <c r="L6" i="1"/>
  <c r="F6" i="1"/>
  <c r="A6" i="1"/>
  <c r="AA5" i="1"/>
  <c r="R5" i="1"/>
  <c r="Q5" i="1"/>
  <c r="P5" i="1"/>
  <c r="L5" i="1"/>
  <c r="L51" i="1" s="1"/>
  <c r="I5" i="1"/>
  <c r="F5" i="1"/>
  <c r="T40" i="1" l="1"/>
  <c r="T28" i="1"/>
  <c r="U34" i="1"/>
  <c r="T35" i="1"/>
  <c r="T37" i="1"/>
  <c r="T43" i="1"/>
  <c r="T12" i="1"/>
  <c r="U5" i="1"/>
  <c r="T6" i="1"/>
  <c r="T14" i="1"/>
  <c r="T22" i="1"/>
  <c r="T27" i="1"/>
  <c r="T31" i="1"/>
  <c r="T41" i="1"/>
  <c r="U42" i="1"/>
  <c r="T44" i="1"/>
  <c r="L52" i="1"/>
  <c r="T5" i="1"/>
  <c r="T10" i="1"/>
  <c r="T29" i="1"/>
  <c r="Q53" i="1"/>
  <c r="T20" i="1"/>
  <c r="T18" i="1"/>
  <c r="P51" i="1"/>
  <c r="T21" i="1"/>
  <c r="T32" i="1"/>
  <c r="T34" i="1"/>
  <c r="Q51" i="1"/>
  <c r="T33" i="1"/>
  <c r="P52" i="1"/>
  <c r="L53" i="1"/>
  <c r="I52" i="1"/>
  <c r="P53" i="1"/>
  <c r="I53" i="1"/>
  <c r="V53" i="1"/>
  <c r="J53" i="1"/>
  <c r="T51" i="1" l="1"/>
  <c r="Q62" i="1" l="1"/>
  <c r="R62" i="1" s="1"/>
  <c r="R57" i="1"/>
</calcChain>
</file>

<file path=xl/sharedStrings.xml><?xml version="1.0" encoding="utf-8"?>
<sst xmlns="http://schemas.openxmlformats.org/spreadsheetml/2006/main" count="699" uniqueCount="306">
  <si>
    <t>Selected Topics on Optimization</t>
  </si>
  <si>
    <t>Spring 2026</t>
  </si>
  <si>
    <t>Homeworks</t>
  </si>
  <si>
    <t>Project</t>
  </si>
  <si>
    <t>Exams</t>
  </si>
  <si>
    <t>Final</t>
  </si>
  <si>
    <t>Mid-term</t>
  </si>
  <si>
    <t>Ord</t>
  </si>
  <si>
    <t>Extra</t>
  </si>
  <si>
    <t>Participation</t>
  </si>
  <si>
    <t>ID</t>
  </si>
  <si>
    <t>Name</t>
  </si>
  <si>
    <t>Op</t>
  </si>
  <si>
    <t>E-mail</t>
  </si>
  <si>
    <t>Team</t>
  </si>
  <si>
    <t>(A1) H1</t>
  </si>
  <si>
    <t>(A2) H2</t>
  </si>
  <si>
    <t>(A3) H3</t>
  </si>
  <si>
    <t>(A9) H4</t>
  </si>
  <si>
    <t>(A8) Proposal</t>
  </si>
  <si>
    <t>(A6) Oral</t>
  </si>
  <si>
    <t>(A5) Report</t>
  </si>
  <si>
    <t>(A4) MT</t>
  </si>
  <si>
    <t>(A7) ORD</t>
  </si>
  <si>
    <t>(A10) Attendance</t>
  </si>
  <si>
    <t>grade</t>
  </si>
  <si>
    <t>FundAct (*)</t>
  </si>
  <si>
    <t>(0-100)</t>
  </si>
  <si>
    <t>exam</t>
  </si>
  <si>
    <t>1T</t>
  </si>
  <si>
    <t>2T</t>
  </si>
  <si>
    <t>Nombre</t>
  </si>
  <si>
    <t>HW2</t>
  </si>
  <si>
    <t>ITS TAPIA FRAGOSO JONATHAN OBED</t>
  </si>
  <si>
    <t>H</t>
  </si>
  <si>
    <t>S3</t>
  </si>
  <si>
    <t>ITS GARCIA VELEZ OSCAR DENILSON</t>
  </si>
  <si>
    <t>G</t>
  </si>
  <si>
    <t>ITS JUAREZ LUNA CRISTOPHER LED</t>
  </si>
  <si>
    <t>I</t>
  </si>
  <si>
    <t>ITS CARRILLO LOERA EMMANUEL</t>
  </si>
  <si>
    <t>ITS BARBOZA VALERO SANTIAGO</t>
  </si>
  <si>
    <t>F</t>
  </si>
  <si>
    <t>ITS ALVAREZ CHAVEZ OMAR ALEJANDRO</t>
  </si>
  <si>
    <t>J</t>
  </si>
  <si>
    <t>ITS TORRES PASILLAS ANGELA SUSANA GUADALUPE</t>
  </si>
  <si>
    <t>E</t>
  </si>
  <si>
    <t>ITS HERNÁNDEZ TERÁN FRANCISCO SEBASTIÁN</t>
  </si>
  <si>
    <t>ITS LEPE RODRIGUEZ ANGEL URIEL</t>
  </si>
  <si>
    <t>C</t>
  </si>
  <si>
    <t>ITS CIGALA MONTES LUIS DAVID</t>
  </si>
  <si>
    <t>ITS SANCHEZ RIVERA GABRIEL</t>
  </si>
  <si>
    <t>ITS FUENTES CONTRERAS MANUEL ALEXANDER</t>
  </si>
  <si>
    <t>A</t>
  </si>
  <si>
    <t>ITS MORENO OSORIA JESUS EDUARDO</t>
  </si>
  <si>
    <t>D</t>
  </si>
  <si>
    <t>ITS CARDENAS MEJORADO OSVALDO SALVADOR</t>
  </si>
  <si>
    <t>ITS ACEVEDO LIUSKOS EDUARDO ALEJANDRO</t>
  </si>
  <si>
    <t>ITS GARZA CANO ESTHER</t>
  </si>
  <si>
    <t>ITS GARZA ARIZPE EMILIO</t>
  </si>
  <si>
    <t>ITS PEÑA MENDOZA CESAR MAXIMILIANO</t>
  </si>
  <si>
    <t>ITS ALDANA ALMANZA OSCAR ALEXIS</t>
  </si>
  <si>
    <t>B</t>
  </si>
  <si>
    <t>ITS QUEVEDO VELEZ ALEJANDRIA</t>
  </si>
  <si>
    <t>S1</t>
  </si>
  <si>
    <t>ITS VELEZ CONTRERAS ANGEL ADRIAN</t>
  </si>
  <si>
    <t>ITS REYES GARCÍA JONATHAN ALEXANDER</t>
  </si>
  <si>
    <t>S2</t>
  </si>
  <si>
    <t>ITS LOZANO OVALLE FERNANDA</t>
  </si>
  <si>
    <t>ITS MARTINEZ HERRERA JOSE ANGEL</t>
  </si>
  <si>
    <t>ITS SANTOS RAMIREZ EDMUNDO</t>
  </si>
  <si>
    <t>ITS CAMACHO MORENO JESUS EMMANUEL</t>
  </si>
  <si>
    <t>ITS SERRATO LORES DONOVAN ADRIAN</t>
  </si>
  <si>
    <t>ITS PEREZ ORDAZ ANDRES DANIEL</t>
  </si>
  <si>
    <t>ITS ORTIZ FUENTES DAVID ALEJANDRO</t>
  </si>
  <si>
    <t>ITS ORDAZ GONZALEZ ANGEL DE JESUS</t>
  </si>
  <si>
    <t>ITS MENDOZA SERRANO LUIS JOSE</t>
  </si>
  <si>
    <t>ITS VARGAS MARISCAL EROS</t>
  </si>
  <si>
    <t>ITS MONTOYA ZAPATA JUAN JOSE</t>
  </si>
  <si>
    <t>ITS RENAUT VEGA OSCAR FELIPE</t>
  </si>
  <si>
    <t>ITS ACOSTA MORALES LEONARDO</t>
  </si>
  <si>
    <t>ITS CASAOS ESQUIVEL SAMUEL ALEJANDRO</t>
  </si>
  <si>
    <t>ITS COTLAME NIETO LESLY ADAMARIS</t>
  </si>
  <si>
    <t>ITS VELAZQUEZ VEGA TADEO ALEJANDRO</t>
  </si>
  <si>
    <t>ITS PEREZ HEREDIA FRANCISCO ALEJANDRO</t>
  </si>
  <si>
    <t>ITS VAZQUEZ FLORES ABDUL ALI</t>
  </si>
  <si>
    <t>Grade average - ALL students (0-100 scale)</t>
  </si>
  <si>
    <t>NC = No califica (does not qualify)</t>
  </si>
  <si>
    <t>Total=</t>
  </si>
  <si>
    <t>Grade average - Attending students only (0-100 scale)</t>
  </si>
  <si>
    <t>Responsability average</t>
  </si>
  <si>
    <t>A1</t>
  </si>
  <si>
    <t>A2</t>
  </si>
  <si>
    <t>A3</t>
  </si>
  <si>
    <t>A6</t>
  </si>
  <si>
    <t>A5</t>
  </si>
  <si>
    <t>A4</t>
  </si>
  <si>
    <t>A7</t>
  </si>
  <si>
    <t>(*) Fundamental activities: (A1)-(A7)</t>
  </si>
  <si>
    <t>First Half</t>
  </si>
  <si>
    <t>(*) Actividades fundamentales: (A1)-(A7)</t>
  </si>
  <si>
    <t>HW1</t>
  </si>
  <si>
    <t>Optimization questionare</t>
  </si>
  <si>
    <t>Number</t>
  </si>
  <si>
    <t>%</t>
  </si>
  <si>
    <t xml:space="preserve">Must have at least 5 out of 7 to earn right </t>
  </si>
  <si>
    <t>Nothing</t>
  </si>
  <si>
    <t xml:space="preserve">Debe tener al menos 5 de 7 para tener derecho </t>
  </si>
  <si>
    <t>Coding of heuristics for the KP</t>
  </si>
  <si>
    <t>Students</t>
  </si>
  <si>
    <t>to take extraordinary exam</t>
  </si>
  <si>
    <t>a extraordinario</t>
  </si>
  <si>
    <t>HW3</t>
  </si>
  <si>
    <t>Nearest-insertion for TSP</t>
  </si>
  <si>
    <t>ORD-Approved</t>
  </si>
  <si>
    <t>Second half</t>
  </si>
  <si>
    <t>HW4</t>
  </si>
  <si>
    <t>Application of 2-OPT for the TSP</t>
  </si>
  <si>
    <t>ORD-NP</t>
  </si>
  <si>
    <t>Project Problem</t>
  </si>
  <si>
    <t>talk</t>
  </si>
  <si>
    <t>codes</t>
  </si>
  <si>
    <t>report</t>
  </si>
  <si>
    <t>EXT-Approved</t>
  </si>
  <si>
    <t>T1 -&gt;</t>
  </si>
  <si>
    <t>TeamA</t>
  </si>
  <si>
    <t>GAP</t>
  </si>
  <si>
    <t>ok</t>
  </si>
  <si>
    <t>EXT-NP</t>
  </si>
  <si>
    <t>T2 -&gt;</t>
  </si>
  <si>
    <t>TeamB</t>
  </si>
  <si>
    <t>MKP</t>
  </si>
  <si>
    <t>EXT-NC</t>
  </si>
  <si>
    <t>T3 -&gt;</t>
  </si>
  <si>
    <t>TeamC</t>
  </si>
  <si>
    <t>CPCP</t>
  </si>
  <si>
    <t>Total-Approved</t>
  </si>
  <si>
    <t>T4 -&gt;</t>
  </si>
  <si>
    <t>TeamD</t>
  </si>
  <si>
    <t>PCP</t>
  </si>
  <si>
    <t>T5 -&gt;</t>
  </si>
  <si>
    <t>TeamE</t>
  </si>
  <si>
    <t>PDP</t>
  </si>
  <si>
    <t>Pseudocodigo de BL (estrategia "FirstFound")</t>
  </si>
  <si>
    <t>T6 -&gt;</t>
  </si>
  <si>
    <t>TeamF</t>
  </si>
  <si>
    <t>SCP</t>
  </si>
  <si>
    <t>T7 -&gt;</t>
  </si>
  <si>
    <t>TeamG</t>
  </si>
  <si>
    <t>CCP</t>
  </si>
  <si>
    <t>T8 -&gt;</t>
  </si>
  <si>
    <t>TeamH</t>
  </si>
  <si>
    <t>PMP</t>
  </si>
  <si>
    <t>T9 -&gt;</t>
  </si>
  <si>
    <t>TeamI</t>
  </si>
  <si>
    <t>MCLP</t>
  </si>
  <si>
    <t>T10 -&gt;</t>
  </si>
  <si>
    <t>TeamJ</t>
  </si>
  <si>
    <t>QAP</t>
  </si>
  <si>
    <t>T11 -&gt;</t>
  </si>
  <si>
    <t>T12 -&gt;</t>
  </si>
  <si>
    <t>Catalogue</t>
  </si>
  <si>
    <t>Capacitated Clustering Problem</t>
  </si>
  <si>
    <t>Capacitated p-Center Problem</t>
  </si>
  <si>
    <t>CPMP</t>
  </si>
  <si>
    <t>Capacitated p-Median Problem</t>
  </si>
  <si>
    <t>Generalized Assignment Problem</t>
  </si>
  <si>
    <t>Maximum Covering Location Problem</t>
  </si>
  <si>
    <t>Multiple Knapsack Problem</t>
  </si>
  <si>
    <t>p-Center Problem</t>
  </si>
  <si>
    <t>p-Dispersion Problem</t>
  </si>
  <si>
    <t>p-Median Problem</t>
  </si>
  <si>
    <t>Quadratic Assignment Problem</t>
  </si>
  <si>
    <t>RCPSP</t>
  </si>
  <si>
    <t>Resource Constrained Project Scheduling Problem</t>
  </si>
  <si>
    <t>TWTSP</t>
  </si>
  <si>
    <t>Total Weighted Tardiness Scheduling Problem</t>
  </si>
  <si>
    <t>WNTJSP</t>
  </si>
  <si>
    <t>Single-machine weighted number of tardy jobs scheduling problem</t>
  </si>
  <si>
    <t>Set Covering Problem</t>
  </si>
  <si>
    <t xml:space="preserve"> </t>
  </si>
  <si>
    <t>Attendance (1=Y,  0=N)</t>
  </si>
  <si>
    <t>Jan</t>
  </si>
  <si>
    <t>Feb</t>
  </si>
  <si>
    <t>Mar</t>
  </si>
  <si>
    <t>Ex1</t>
  </si>
  <si>
    <t>Apr</t>
  </si>
  <si>
    <t>May</t>
  </si>
  <si>
    <t>ExF</t>
  </si>
  <si>
    <t>Attendance</t>
  </si>
  <si>
    <t>UANL-ID</t>
  </si>
  <si>
    <t>Subscribed to FIME_TSO</t>
  </si>
  <si>
    <t>Nickname</t>
  </si>
  <si>
    <t>03</t>
  </si>
  <si>
    <t>10</t>
  </si>
  <si>
    <t>09</t>
  </si>
  <si>
    <t>24</t>
  </si>
  <si>
    <t>14</t>
  </si>
  <si>
    <t>05</t>
  </si>
  <si>
    <t>Count</t>
  </si>
  <si>
    <t>Faltas</t>
  </si>
  <si>
    <t>Rate</t>
  </si>
  <si>
    <t>5% Bonus</t>
  </si>
  <si>
    <t>jonathantapia964@gmail.com</t>
  </si>
  <si>
    <t>Jonathan</t>
  </si>
  <si>
    <t>oscardenilsongarciavelez@gmail.com</t>
  </si>
  <si>
    <t>Oscar</t>
  </si>
  <si>
    <t>crisled04@gmail.com</t>
  </si>
  <si>
    <t>Christopher</t>
  </si>
  <si>
    <t>emmanuelcarrilloloera64@gmail.com</t>
  </si>
  <si>
    <t>Emmanuel</t>
  </si>
  <si>
    <t>sabarboza06@gmail.com</t>
  </si>
  <si>
    <t>Santi</t>
  </si>
  <si>
    <t>omaralejandroalvarezdj@gmail.com</t>
  </si>
  <si>
    <t>Omar</t>
  </si>
  <si>
    <t xml:space="preserve">anngietp06@gmail.com </t>
  </si>
  <si>
    <t>Angela</t>
  </si>
  <si>
    <t>tatan2332@outlook.com</t>
  </si>
  <si>
    <t>Sebastian</t>
  </si>
  <si>
    <t>angel.leper@uanl.edu.mx</t>
  </si>
  <si>
    <t>Lepe</t>
  </si>
  <si>
    <t>luisdavidcigala@gmail.com</t>
  </si>
  <si>
    <t>David</t>
  </si>
  <si>
    <t>gabrex147@gmail.com</t>
  </si>
  <si>
    <t>Gabriel</t>
  </si>
  <si>
    <t>mafuentesc07@gmail.com</t>
  </si>
  <si>
    <t>Manuel</t>
  </si>
  <si>
    <t>morenoosoriajesuseduardo@gmail.com</t>
  </si>
  <si>
    <t>Jesus</t>
  </si>
  <si>
    <t>osvaldo.cardenasm@uanl.edu.mx</t>
  </si>
  <si>
    <t>Valdo</t>
  </si>
  <si>
    <t>S</t>
  </si>
  <si>
    <t>eduardo.acevedol@uanl.edu.mx</t>
  </si>
  <si>
    <t>Lalo</t>
  </si>
  <si>
    <t>esthergarza2007@gmail.com</t>
  </si>
  <si>
    <t>Esther</t>
  </si>
  <si>
    <t>emilio.garzaa@uanl.edu.mx</t>
  </si>
  <si>
    <t>Emilio</t>
  </si>
  <si>
    <t>maximiliano.penam@uanl.edu.mx</t>
  </si>
  <si>
    <t>Max</t>
  </si>
  <si>
    <t>oscaraldana1021@gmail.com</t>
  </si>
  <si>
    <t>alejandria.quevedov@gmail.com</t>
  </si>
  <si>
    <t>Ale</t>
  </si>
  <si>
    <t>angel.v6107@gmail.com</t>
  </si>
  <si>
    <t>Angel</t>
  </si>
  <si>
    <t>jonathan.reyesg@uanl.edu.mx</t>
  </si>
  <si>
    <t>fernandalozano2006@gmail.com</t>
  </si>
  <si>
    <t>Fer</t>
  </si>
  <si>
    <t>jangeljr2007@gmail.com</t>
  </si>
  <si>
    <t>edmundo.santos.ramirez@gmail.com</t>
  </si>
  <si>
    <t>Edmundo</t>
  </si>
  <si>
    <t>emmanuelcm2107@gmail.com</t>
  </si>
  <si>
    <t>donovanadrian0607@gmail.com</t>
  </si>
  <si>
    <t>Donovan</t>
  </si>
  <si>
    <t>andresdaniel322@gmail.com</t>
  </si>
  <si>
    <t>Daniel</t>
  </si>
  <si>
    <t>davidortiz.prepa25@gmail.com</t>
  </si>
  <si>
    <t>Dave</t>
  </si>
  <si>
    <t>aordazgonzales@gmail.com, angel.ordazg@uanl.edu.mx</t>
  </si>
  <si>
    <t>luisjosems06@hotmail.com</t>
  </si>
  <si>
    <t>Luis</t>
  </si>
  <si>
    <t>eeyallegoelpayasee@gmail.com</t>
  </si>
  <si>
    <t>Eros</t>
  </si>
  <si>
    <t>jjmontoyaz0607@gmail.com, juanjomontoyazapata@gmail.com</t>
  </si>
  <si>
    <t>Montoya</t>
  </si>
  <si>
    <t>oscarf.renaut@gmail.com, oscar.renautv@uanl.edu.mx</t>
  </si>
  <si>
    <t>leonardo.acostam@uanl.edu.mx</t>
  </si>
  <si>
    <t>Leo</t>
  </si>
  <si>
    <t xml:space="preserve">samuelalejandrocasaos771@gmail.com        </t>
  </si>
  <si>
    <t>Samuel</t>
  </si>
  <si>
    <t>leslynieto64@gmail.com</t>
  </si>
  <si>
    <t>Lesly</t>
  </si>
  <si>
    <t>tadeo.velazquezv@uanl.edu.mx</t>
  </si>
  <si>
    <t>Tadeo</t>
  </si>
  <si>
    <t>fcoheredia014@gmail.com</t>
  </si>
  <si>
    <t>Francisco</t>
  </si>
  <si>
    <t>abdulvazflo@gmail.com, abdul.vazquezf@uanl.edu.mx</t>
  </si>
  <si>
    <t>Abdul</t>
  </si>
  <si>
    <t>S=Sick</t>
  </si>
  <si>
    <t>J=justified</t>
  </si>
  <si>
    <t>Dropouts</t>
  </si>
  <si>
    <t>ITS SANCHEZ JUAREZ EMILIANO</t>
  </si>
  <si>
    <t>Emiliano</t>
  </si>
  <si>
    <t>Dropout</t>
  </si>
  <si>
    <t>ITS MARQUEZ GUTIERREZ RAMIRO ELIAS</t>
  </si>
  <si>
    <t>Ramiro</t>
  </si>
  <si>
    <t>dropped</t>
  </si>
  <si>
    <t>ITS FUENTES LOPEZ EDWIN</t>
  </si>
  <si>
    <t>ITS VAZQUEZ REYNA BLANCA JOCELIN</t>
  </si>
  <si>
    <t>blanquitavzz123@gmail.com</t>
  </si>
  <si>
    <t>Blanca</t>
  </si>
  <si>
    <t>Original List 19-JAN-26</t>
  </si>
  <si>
    <t>Remarks</t>
  </si>
  <si>
    <t>Remarks on HW3</t>
  </si>
  <si>
    <t>in NIH, you must show the greedy fn comp for all points and insertion sites</t>
  </si>
  <si>
    <t>You must show how you are cmputing the insertion costs for the NIH.</t>
  </si>
  <si>
    <t>In NIH, you must provide how to compute insertion cost for ALL candidates!!!</t>
  </si>
  <si>
    <t>in NIH, insertion costs are not correctly computed</t>
  </si>
  <si>
    <t>You must provide detail on how you compute greedy functions at each iteration</t>
  </si>
  <si>
    <t>The NIH is all wrong.</t>
  </si>
  <si>
    <t>You failed to show all work for NIH</t>
  </si>
  <si>
    <t>Remarks on HW4</t>
  </si>
  <si>
    <t>You are missing too many moves per iteration</t>
  </si>
  <si>
    <t>Good</t>
  </si>
  <si>
    <t>Didnt show much... All computation details and tour updates are missing</t>
  </si>
  <si>
    <t>You didnt show graphically the updated tours at each iteration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</si>
</sst>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28" x14ac:knownFonts="1">
    <font>
      <sz val="10"/>
      <color rgb="FF000000"/>
      <name val="Arial"/>
      <scheme val="minor"/>
    </font>
    <font>
      <sz val="7"/>
      <color theme="1"/>
      <name val="Arial"/>
      <scheme val="minor"/>
    </font>
    <font>
      <b/>
      <sz val="9"/>
      <color theme="1"/>
      <name val="Arial"/>
      <scheme val="minor"/>
    </font>
    <font>
      <sz val="9"/>
      <color theme="1"/>
      <name val="Arial"/>
      <scheme val="minor"/>
    </font>
    <font>
      <sz val="8"/>
      <color theme="1"/>
      <name val="Arial"/>
      <scheme val="minor"/>
    </font>
    <font>
      <b/>
      <sz val="9"/>
      <color rgb="FF980000"/>
      <name val="Arial"/>
      <scheme val="minor"/>
    </font>
    <font>
      <b/>
      <sz val="9"/>
      <color rgb="FFCC0000"/>
      <name val="Arial"/>
      <scheme val="minor"/>
    </font>
    <font>
      <b/>
      <sz val="8"/>
      <color rgb="FFCC0000"/>
      <name val="Arial"/>
      <scheme val="minor"/>
    </font>
    <font>
      <b/>
      <sz val="8"/>
      <color theme="1"/>
      <name val="Arial"/>
      <scheme val="minor"/>
    </font>
    <font>
      <sz val="9"/>
      <color rgb="FF0000FF"/>
      <name val="Arial"/>
      <scheme val="minor"/>
    </font>
    <font>
      <sz val="9"/>
      <color rgb="FF000000"/>
      <name val="Arial"/>
      <scheme val="minor"/>
    </font>
    <font>
      <sz val="9"/>
      <color rgb="FFCC0000"/>
      <name val="Arial"/>
      <scheme val="minor"/>
    </font>
    <font>
      <sz val="9"/>
      <color rgb="FF990000"/>
      <name val="Arial"/>
      <scheme val="minor"/>
    </font>
    <font>
      <sz val="10"/>
      <color theme="1"/>
      <name val="Arial"/>
    </font>
    <font>
      <sz val="9"/>
      <color rgb="FF1155CC"/>
      <name val="Arial"/>
      <scheme val="minor"/>
    </font>
    <font>
      <b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sz val="9"/>
      <color rgb="FFFFFFFF"/>
      <name val="Arial"/>
      <scheme val="minor"/>
    </font>
    <font>
      <sz val="8"/>
      <color theme="1"/>
      <name val="Arial"/>
    </font>
    <font>
      <sz val="9"/>
      <color rgb="FFFFFFFF"/>
      <name val="Arial"/>
    </font>
    <font>
      <sz val="9"/>
      <color rgb="FFCC0000"/>
      <name val="Arial"/>
    </font>
    <font>
      <sz val="7"/>
      <color theme="1"/>
      <name val="Arial"/>
    </font>
    <font>
      <sz val="9"/>
      <color rgb="FFEFEFEF"/>
      <name val="Arial"/>
      <scheme val="minor"/>
    </font>
    <font>
      <b/>
      <sz val="9"/>
      <color rgb="FFEFEFEF"/>
      <name val="Arial"/>
      <scheme val="minor"/>
    </font>
    <font>
      <sz val="8"/>
      <color rgb="FFEFEFEF"/>
      <name val="Arial"/>
      <scheme val="minor"/>
    </font>
    <font>
      <sz val="10"/>
      <color rgb="FFEFEFEF"/>
      <name val="Arial"/>
      <scheme val="minor"/>
    </font>
    <font>
      <sz val="7"/>
      <color rgb="FFFFFFFF"/>
      <name val="Arial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6B26B"/>
        <bgColor rgb="FFF6B26B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CE5CD"/>
        <bgColor rgb="FFFCE5CD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D0E0E3"/>
        <bgColor rgb="FFD0E0E3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  <fill>
      <patternFill patternType="solid">
        <fgColor rgb="FF366092"/>
        <bgColor rgb="FF366092"/>
      </patternFill>
    </fill>
    <fill>
      <patternFill patternType="solid">
        <fgColor rgb="FFDCE6F1"/>
        <bgColor rgb="FFDCE6F1"/>
      </patternFill>
    </fill>
    <fill>
      <patternFill patternType="solid">
        <fgColor rgb="FFB8CCE4"/>
        <bgColor rgb="FFB8CCE4"/>
      </patternFill>
    </fill>
    <fill>
      <patternFill patternType="solid">
        <fgColor rgb="FFB7B7B7"/>
        <bgColor rgb="FFB7B7B7"/>
      </patternFill>
    </fill>
    <fill>
      <patternFill patternType="solid">
        <fgColor rgb="FFE69138"/>
        <bgColor rgb="FFE69138"/>
      </patternFill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FFEA96"/>
        <bgColor rgb="FFFFEA96"/>
      </patternFill>
    </fill>
    <fill>
      <patternFill patternType="solid">
        <fgColor rgb="FFFFCD43"/>
        <bgColor rgb="FFFFCD4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/>
    <xf numFmtId="0" fontId="2" fillId="2" borderId="0" xfId="0" applyFont="1" applyFill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2" fillId="4" borderId="0" xfId="0" applyFont="1" applyFill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1" fontId="2" fillId="6" borderId="0" xfId="0" applyNumberFormat="1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0" xfId="0" applyFont="1" applyFill="1"/>
    <xf numFmtId="9" fontId="3" fillId="5" borderId="0" xfId="0" applyNumberFormat="1" applyFont="1" applyFill="1" applyAlignment="1">
      <alignment horizontal="center"/>
    </xf>
    <xf numFmtId="9" fontId="3" fillId="3" borderId="0" xfId="0" applyNumberFormat="1" applyFont="1" applyFill="1" applyAlignment="1">
      <alignment horizontal="center"/>
    </xf>
    <xf numFmtId="9" fontId="3" fillId="4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" fontId="3" fillId="7" borderId="0" xfId="0" applyNumberFormat="1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7" fillId="5" borderId="0" xfId="0" applyFont="1" applyFill="1" applyAlignment="1">
      <alignment horizontal="center"/>
    </xf>
    <xf numFmtId="0" fontId="2" fillId="5" borderId="0" xfId="0" applyFont="1" applyFill="1"/>
    <xf numFmtId="0" fontId="3" fillId="4" borderId="0" xfId="0" applyFont="1" applyFill="1" applyAlignment="1">
      <alignment horizontal="left"/>
    </xf>
    <xf numFmtId="0" fontId="8" fillId="5" borderId="0" xfId="0" applyFont="1" applyFill="1"/>
    <xf numFmtId="0" fontId="1" fillId="8" borderId="0" xfId="0" applyFont="1" applyFill="1" applyAlignment="1">
      <alignment horizontal="center"/>
    </xf>
    <xf numFmtId="0" fontId="1" fillId="8" borderId="0" xfId="0" applyFont="1" applyFill="1"/>
    <xf numFmtId="0" fontId="3" fillId="8" borderId="0" xfId="0" applyFont="1" applyFill="1"/>
    <xf numFmtId="0" fontId="3" fillId="9" borderId="0" xfId="0" applyFont="1" applyFill="1" applyAlignment="1">
      <alignment horizontal="center"/>
    </xf>
    <xf numFmtId="164" fontId="3" fillId="10" borderId="0" xfId="0" applyNumberFormat="1" applyFont="1" applyFill="1"/>
    <xf numFmtId="164" fontId="9" fillId="10" borderId="0" xfId="0" applyNumberFormat="1" applyFont="1" applyFill="1"/>
    <xf numFmtId="164" fontId="10" fillId="11" borderId="0" xfId="0" applyNumberFormat="1" applyFont="1" applyFill="1"/>
    <xf numFmtId="164" fontId="3" fillId="11" borderId="0" xfId="0" applyNumberFormat="1" applyFont="1" applyFill="1"/>
    <xf numFmtId="0" fontId="3" fillId="11" borderId="0" xfId="0" applyFont="1" applyFill="1" applyAlignment="1">
      <alignment horizontal="center"/>
    </xf>
    <xf numFmtId="1" fontId="6" fillId="8" borderId="0" xfId="0" applyNumberFormat="1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1" fontId="3" fillId="12" borderId="0" xfId="0" applyNumberFormat="1" applyFont="1" applyFill="1" applyAlignment="1">
      <alignment horizontal="center"/>
    </xf>
    <xf numFmtId="164" fontId="10" fillId="10" borderId="0" xfId="0" applyNumberFormat="1" applyFont="1" applyFill="1"/>
    <xf numFmtId="1" fontId="2" fillId="8" borderId="0" xfId="0" applyNumberFormat="1" applyFont="1" applyFill="1" applyAlignment="1">
      <alignment horizontal="center"/>
    </xf>
    <xf numFmtId="0" fontId="2" fillId="6" borderId="0" xfId="0" applyFont="1" applyFill="1" applyAlignment="1">
      <alignment horizontal="center"/>
    </xf>
    <xf numFmtId="164" fontId="11" fillId="10" borderId="0" xfId="0" applyNumberFormat="1" applyFont="1" applyFill="1"/>
    <xf numFmtId="164" fontId="12" fillId="10" borderId="0" xfId="0" applyNumberFormat="1" applyFont="1" applyFill="1"/>
    <xf numFmtId="0" fontId="13" fillId="0" borderId="0" xfId="0" applyFont="1"/>
    <xf numFmtId="164" fontId="14" fillId="10" borderId="0" xfId="0" applyNumberFormat="1" applyFont="1" applyFill="1"/>
    <xf numFmtId="0" fontId="2" fillId="13" borderId="0" xfId="0" applyFont="1" applyFill="1"/>
    <xf numFmtId="1" fontId="3" fillId="13" borderId="0" xfId="0" applyNumberFormat="1" applyFont="1" applyFill="1"/>
    <xf numFmtId="0" fontId="4" fillId="0" borderId="0" xfId="0" applyFont="1" applyAlignment="1">
      <alignment horizontal="center"/>
    </xf>
    <xf numFmtId="0" fontId="2" fillId="14" borderId="0" xfId="0" applyFont="1" applyFill="1"/>
    <xf numFmtId="165" fontId="3" fillId="13" borderId="0" xfId="0" applyNumberFormat="1" applyFont="1" applyFill="1"/>
    <xf numFmtId="0" fontId="3" fillId="14" borderId="0" xfId="0" applyFont="1" applyFill="1" applyAlignment="1">
      <alignment horizontal="center"/>
    </xf>
    <xf numFmtId="9" fontId="3" fillId="13" borderId="0" xfId="0" applyNumberFormat="1" applyFont="1" applyFill="1"/>
    <xf numFmtId="0" fontId="2" fillId="0" borderId="0" xfId="0" applyFont="1" applyAlignment="1">
      <alignment horizontal="left"/>
    </xf>
    <xf numFmtId="0" fontId="2" fillId="15" borderId="0" xfId="0" applyFont="1" applyFill="1" applyAlignment="1">
      <alignment horizontal="center"/>
    </xf>
    <xf numFmtId="0" fontId="3" fillId="7" borderId="0" xfId="0" applyFont="1" applyFill="1" applyAlignment="1">
      <alignment horizontal="left"/>
    </xf>
    <xf numFmtId="0" fontId="4" fillId="7" borderId="0" xfId="0" applyFont="1" applyFill="1"/>
    <xf numFmtId="0" fontId="2" fillId="15" borderId="0" xfId="0" applyFont="1" applyFill="1"/>
    <xf numFmtId="0" fontId="3" fillId="15" borderId="0" xfId="0" applyFont="1" applyFill="1"/>
    <xf numFmtId="0" fontId="3" fillId="16" borderId="0" xfId="0" applyFont="1" applyFill="1"/>
    <xf numFmtId="0" fontId="3" fillId="16" borderId="0" xfId="0" applyFont="1" applyFill="1" applyAlignment="1">
      <alignment horizontal="center"/>
    </xf>
    <xf numFmtId="166" fontId="3" fillId="16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7" borderId="0" xfId="0" applyFont="1" applyFill="1"/>
    <xf numFmtId="0" fontId="3" fillId="8" borderId="0" xfId="0" applyFont="1" applyFill="1" applyAlignment="1">
      <alignment horizontal="center"/>
    </xf>
    <xf numFmtId="0" fontId="3" fillId="8" borderId="0" xfId="0" applyFont="1" applyFill="1" applyAlignment="1">
      <alignment horizontal="left"/>
    </xf>
    <xf numFmtId="0" fontId="3" fillId="17" borderId="0" xfId="0" applyFont="1" applyFill="1"/>
    <xf numFmtId="0" fontId="3" fillId="17" borderId="0" xfId="0" applyFont="1" applyFill="1" applyAlignment="1">
      <alignment horizontal="left"/>
    </xf>
    <xf numFmtId="0" fontId="3" fillId="17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5" fillId="8" borderId="1" xfId="0" applyFont="1" applyFill="1" applyBorder="1"/>
    <xf numFmtId="1" fontId="3" fillId="8" borderId="0" xfId="0" applyNumberFormat="1" applyFont="1" applyFill="1" applyAlignment="1">
      <alignment horizontal="center"/>
    </xf>
    <xf numFmtId="0" fontId="16" fillId="8" borderId="1" xfId="0" applyFont="1" applyFill="1" applyBorder="1"/>
    <xf numFmtId="0" fontId="17" fillId="8" borderId="0" xfId="0" applyFont="1" applyFill="1" applyAlignment="1">
      <alignment horizontal="center"/>
    </xf>
    <xf numFmtId="0" fontId="17" fillId="17" borderId="0" xfId="0" applyFont="1" applyFill="1"/>
    <xf numFmtId="0" fontId="3" fillId="13" borderId="0" xfId="0" applyFont="1" applyFill="1"/>
    <xf numFmtId="0" fontId="3" fillId="13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8" fillId="0" borderId="0" xfId="0" applyFont="1"/>
    <xf numFmtId="0" fontId="18" fillId="0" borderId="0" xfId="0" applyFont="1"/>
    <xf numFmtId="0" fontId="3" fillId="0" borderId="0" xfId="0" applyFont="1" applyAlignment="1">
      <alignment horizontal="right"/>
    </xf>
    <xf numFmtId="0" fontId="16" fillId="0" borderId="0" xfId="0" applyFont="1"/>
    <xf numFmtId="0" fontId="16" fillId="4" borderId="0" xfId="0" applyFont="1" applyFill="1"/>
    <xf numFmtId="0" fontId="19" fillId="4" borderId="0" xfId="0" applyFont="1" applyFill="1"/>
    <xf numFmtId="0" fontId="16" fillId="4" borderId="0" xfId="0" applyFont="1" applyFill="1" applyAlignment="1">
      <alignment horizontal="left"/>
    </xf>
    <xf numFmtId="0" fontId="20" fillId="18" borderId="0" xfId="0" applyFont="1" applyFill="1"/>
    <xf numFmtId="0" fontId="16" fillId="4" borderId="0" xfId="0" applyFont="1" applyFill="1" applyAlignment="1">
      <alignment horizontal="right"/>
    </xf>
    <xf numFmtId="0" fontId="15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166" fontId="16" fillId="4" borderId="0" xfId="0" applyNumberFormat="1" applyFont="1" applyFill="1" applyAlignment="1">
      <alignment horizontal="center"/>
    </xf>
    <xf numFmtId="0" fontId="15" fillId="4" borderId="0" xfId="0" applyFont="1" applyFill="1"/>
    <xf numFmtId="0" fontId="15" fillId="4" borderId="0" xfId="0" applyFont="1" applyFill="1" applyAlignment="1">
      <alignment horizontal="left"/>
    </xf>
    <xf numFmtId="0" fontId="16" fillId="4" borderId="0" xfId="0" quotePrefix="1" applyFont="1" applyFill="1" applyAlignment="1">
      <alignment horizontal="right"/>
    </xf>
    <xf numFmtId="0" fontId="20" fillId="4" borderId="0" xfId="0" quotePrefix="1" applyFont="1" applyFill="1" applyAlignment="1">
      <alignment horizontal="right"/>
    </xf>
    <xf numFmtId="0" fontId="21" fillId="4" borderId="0" xfId="0" quotePrefix="1" applyFont="1" applyFill="1" applyAlignment="1">
      <alignment horizontal="right"/>
    </xf>
    <xf numFmtId="0" fontId="22" fillId="0" borderId="0" xfId="0" applyFont="1"/>
    <xf numFmtId="0" fontId="16" fillId="19" borderId="0" xfId="0" applyFont="1" applyFill="1" applyAlignment="1">
      <alignment horizontal="right"/>
    </xf>
    <xf numFmtId="0" fontId="16" fillId="20" borderId="0" xfId="0" applyFont="1" applyFill="1" applyAlignment="1">
      <alignment horizontal="right"/>
    </xf>
    <xf numFmtId="0" fontId="20" fillId="18" borderId="0" xfId="0" applyFont="1" applyFill="1" applyAlignment="1">
      <alignment horizontal="right"/>
    </xf>
    <xf numFmtId="0" fontId="16" fillId="21" borderId="0" xfId="0" applyFont="1" applyFill="1" applyAlignment="1">
      <alignment horizontal="right"/>
    </xf>
    <xf numFmtId="0" fontId="16" fillId="0" borderId="0" xfId="0" applyFont="1" applyAlignment="1">
      <alignment horizontal="center"/>
    </xf>
    <xf numFmtId="166" fontId="16" fillId="8" borderId="0" xfId="0" applyNumberFormat="1" applyFont="1" applyFill="1"/>
    <xf numFmtId="1" fontId="11" fillId="12" borderId="0" xfId="0" applyNumberFormat="1" applyFont="1" applyFill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66" fontId="23" fillId="0" borderId="0" xfId="0" applyNumberFormat="1" applyFont="1" applyAlignment="1">
      <alignment horizontal="center"/>
    </xf>
    <xf numFmtId="0" fontId="23" fillId="22" borderId="0" xfId="0" applyFont="1" applyFill="1"/>
    <xf numFmtId="0" fontId="24" fillId="22" borderId="0" xfId="0" applyFont="1" applyFill="1"/>
    <xf numFmtId="0" fontId="25" fillId="22" borderId="0" xfId="0" applyFont="1" applyFill="1"/>
    <xf numFmtId="0" fontId="26" fillId="22" borderId="0" xfId="0" applyFont="1" applyFill="1"/>
    <xf numFmtId="0" fontId="23" fillId="22" borderId="0" xfId="0" applyFont="1" applyFill="1" applyAlignment="1">
      <alignment horizontal="left"/>
    </xf>
    <xf numFmtId="0" fontId="23" fillId="22" borderId="0" xfId="0" applyFont="1" applyFill="1" applyAlignment="1">
      <alignment horizontal="right"/>
    </xf>
    <xf numFmtId="0" fontId="23" fillId="22" borderId="0" xfId="0" applyFont="1" applyFill="1" applyAlignment="1">
      <alignment horizontal="center"/>
    </xf>
    <xf numFmtId="166" fontId="23" fillId="22" borderId="0" xfId="0" applyNumberFormat="1" applyFont="1" applyFill="1" applyAlignment="1">
      <alignment horizontal="center"/>
    </xf>
    <xf numFmtId="0" fontId="3" fillId="23" borderId="0" xfId="0" applyFont="1" applyFill="1"/>
    <xf numFmtId="0" fontId="16" fillId="19" borderId="0" xfId="0" applyFont="1" applyFill="1" applyAlignment="1">
      <alignment horizontal="left"/>
    </xf>
    <xf numFmtId="0" fontId="16" fillId="24" borderId="0" xfId="0" applyFont="1" applyFill="1" applyAlignment="1">
      <alignment horizontal="right"/>
    </xf>
    <xf numFmtId="0" fontId="17" fillId="25" borderId="0" xfId="0" applyFont="1" applyFill="1" applyAlignment="1">
      <alignment horizontal="center"/>
    </xf>
    <xf numFmtId="0" fontId="17" fillId="25" borderId="0" xfId="0" applyFont="1" applyFill="1"/>
    <xf numFmtId="0" fontId="1" fillId="0" borderId="0" xfId="0" applyFont="1" applyAlignment="1">
      <alignment horizontal="left"/>
    </xf>
    <xf numFmtId="0" fontId="27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7" fillId="26" borderId="0" xfId="0" applyFont="1" applyFill="1" applyAlignment="1">
      <alignment horizontal="center"/>
    </xf>
    <xf numFmtId="0" fontId="17" fillId="26" borderId="0" xfId="0" applyFont="1" applyFill="1"/>
    <xf numFmtId="0" fontId="17" fillId="0" borderId="0" xfId="0" applyFont="1" applyAlignment="1">
      <alignment horizontal="left"/>
    </xf>
    <xf numFmtId="0" fontId="17" fillId="9" borderId="0" xfId="0" applyFont="1" applyFill="1"/>
    <xf numFmtId="164" fontId="11" fillId="11" borderId="0" xfId="0" applyNumberFormat="1" applyFont="1" applyFill="1"/>
    <xf numFmtId="0" fontId="3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1003"/>
  <sheetViews>
    <sheetView tabSelected="1" topLeftCell="B11" workbookViewId="0">
      <selection activeCell="O52" sqref="O52"/>
    </sheetView>
  </sheetViews>
  <sheetFormatPr baseColWidth="10" defaultColWidth="12.6640625" defaultRowHeight="15" customHeight="1" x14ac:dyDescent="0.15"/>
  <cols>
    <col min="1" max="1" width="4.6640625" customWidth="1"/>
    <col min="2" max="2" width="9.33203125" customWidth="1"/>
    <col min="3" max="3" width="33.1640625" customWidth="1"/>
    <col min="4" max="4" width="7.1640625" hidden="1" customWidth="1"/>
    <col min="5" max="5" width="9.33203125" hidden="1" customWidth="1"/>
    <col min="6" max="6" width="10" hidden="1" customWidth="1"/>
    <col min="7" max="8" width="6.83203125" customWidth="1"/>
    <col min="9" max="11" width="6.33203125" customWidth="1"/>
    <col min="12" max="12" width="8.83203125" customWidth="1"/>
    <col min="13" max="13" width="8.83203125" hidden="1" customWidth="1"/>
    <col min="14" max="17" width="8.83203125" customWidth="1"/>
    <col min="18" max="18" width="8.5" customWidth="1"/>
    <col min="19" max="19" width="7.33203125" customWidth="1"/>
    <col min="20" max="20" width="7.1640625" customWidth="1"/>
    <col min="21" max="22" width="8.6640625" customWidth="1"/>
    <col min="23" max="23" width="8.5" customWidth="1"/>
    <col min="24" max="24" width="9.1640625" customWidth="1"/>
    <col min="25" max="25" width="6.83203125" hidden="1" customWidth="1"/>
    <col min="26" max="26" width="6.5" hidden="1" customWidth="1"/>
    <col min="27" max="27" width="31.6640625" customWidth="1"/>
    <col min="28" max="28" width="8.1640625" customWidth="1"/>
  </cols>
  <sheetData>
    <row r="1" spans="1:28" ht="15.75" customHeight="1" x14ac:dyDescent="0.15">
      <c r="A1" s="1"/>
      <c r="B1" s="2" t="s">
        <v>0</v>
      </c>
      <c r="D1" s="2"/>
      <c r="E1" s="3"/>
      <c r="F1" s="3"/>
      <c r="G1" s="4"/>
      <c r="H1" s="2"/>
      <c r="I1" s="3"/>
      <c r="J1" s="3"/>
      <c r="K1" s="3"/>
      <c r="L1" s="2"/>
      <c r="M1" s="3"/>
      <c r="N1" s="3"/>
      <c r="O1" s="3"/>
      <c r="P1" s="2"/>
      <c r="Q1" s="3"/>
      <c r="R1" s="5"/>
      <c r="S1" s="3"/>
      <c r="T1" s="4"/>
      <c r="U1" s="5"/>
      <c r="V1" s="6"/>
      <c r="W1" s="5"/>
      <c r="X1" s="5"/>
      <c r="Y1" s="5"/>
      <c r="Z1" s="5"/>
      <c r="AA1" s="7"/>
      <c r="AB1" s="7"/>
    </row>
    <row r="2" spans="1:28" ht="15.75" customHeight="1" x14ac:dyDescent="0.15">
      <c r="A2" s="1"/>
      <c r="B2" s="2" t="s">
        <v>1</v>
      </c>
      <c r="C2" s="2" t="s">
        <v>0</v>
      </c>
      <c r="D2" s="2"/>
      <c r="E2" s="3"/>
      <c r="F2" s="3"/>
      <c r="G2" s="8"/>
      <c r="H2" s="9" t="s">
        <v>2</v>
      </c>
      <c r="I2" s="10"/>
      <c r="J2" s="10"/>
      <c r="K2" s="10"/>
      <c r="L2" s="11" t="s">
        <v>3</v>
      </c>
      <c r="M2" s="12"/>
      <c r="N2" s="12"/>
      <c r="O2" s="12"/>
      <c r="P2" s="9" t="s">
        <v>4</v>
      </c>
      <c r="Q2" s="10"/>
      <c r="R2" s="13"/>
      <c r="S2" s="3"/>
      <c r="T2" s="14"/>
      <c r="U2" s="5"/>
      <c r="V2" s="15" t="s">
        <v>4</v>
      </c>
      <c r="W2" s="16"/>
      <c r="X2" s="17"/>
      <c r="Y2" s="5"/>
      <c r="Z2" s="5"/>
      <c r="AA2" s="7"/>
      <c r="AB2" s="7"/>
    </row>
    <row r="3" spans="1:28" ht="15.75" customHeight="1" x14ac:dyDescent="0.15">
      <c r="A3" s="1"/>
      <c r="B3" s="17"/>
      <c r="C3" s="18"/>
      <c r="D3" s="18"/>
      <c r="E3" s="19"/>
      <c r="F3" s="19"/>
      <c r="G3" s="19"/>
      <c r="H3" s="20">
        <v>0.05</v>
      </c>
      <c r="I3" s="20">
        <v>0.05</v>
      </c>
      <c r="J3" s="20">
        <v>0.05</v>
      </c>
      <c r="K3" s="20">
        <v>0.05</v>
      </c>
      <c r="L3" s="21">
        <v>0.05</v>
      </c>
      <c r="M3" s="21"/>
      <c r="N3" s="21">
        <v>0.05</v>
      </c>
      <c r="O3" s="21">
        <v>0.2</v>
      </c>
      <c r="P3" s="20">
        <v>0.2</v>
      </c>
      <c r="Q3" s="20">
        <v>0.25</v>
      </c>
      <c r="R3" s="21">
        <v>0.05</v>
      </c>
      <c r="S3" s="3"/>
      <c r="T3" s="22" t="s">
        <v>5</v>
      </c>
      <c r="U3" s="23"/>
      <c r="V3" s="24" t="s">
        <v>6</v>
      </c>
      <c r="W3" s="25" t="s">
        <v>7</v>
      </c>
      <c r="X3" s="26" t="s">
        <v>8</v>
      </c>
      <c r="Y3" s="27" t="s">
        <v>9</v>
      </c>
      <c r="Z3" s="5"/>
      <c r="AA3" s="28"/>
      <c r="AB3" s="28"/>
    </row>
    <row r="4" spans="1:28" ht="15.75" customHeight="1" x14ac:dyDescent="0.15">
      <c r="A4" s="1"/>
      <c r="B4" s="22" t="s">
        <v>10</v>
      </c>
      <c r="C4" s="29" t="s">
        <v>11</v>
      </c>
      <c r="D4" s="29" t="s">
        <v>12</v>
      </c>
      <c r="E4" s="29"/>
      <c r="F4" s="29" t="s">
        <v>13</v>
      </c>
      <c r="G4" s="22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12" t="s">
        <v>19</v>
      </c>
      <c r="M4" s="12"/>
      <c r="N4" s="12" t="s">
        <v>20</v>
      </c>
      <c r="O4" s="12" t="s">
        <v>21</v>
      </c>
      <c r="P4" s="10" t="s">
        <v>22</v>
      </c>
      <c r="Q4" s="10" t="s">
        <v>23</v>
      </c>
      <c r="R4" s="30" t="s">
        <v>24</v>
      </c>
      <c r="S4" s="3"/>
      <c r="T4" s="22" t="s">
        <v>25</v>
      </c>
      <c r="U4" s="23" t="s">
        <v>26</v>
      </c>
      <c r="V4" s="24" t="s">
        <v>27</v>
      </c>
      <c r="W4" s="25" t="s">
        <v>27</v>
      </c>
      <c r="X4" s="26" t="s">
        <v>28</v>
      </c>
      <c r="Y4" s="5" t="s">
        <v>29</v>
      </c>
      <c r="Z4" s="5" t="s">
        <v>30</v>
      </c>
      <c r="AA4" s="31" t="s">
        <v>31</v>
      </c>
      <c r="AB4" s="31" t="s">
        <v>32</v>
      </c>
    </row>
    <row r="5" spans="1:28" ht="15.75" customHeight="1" x14ac:dyDescent="0.15">
      <c r="A5" s="1">
        <v>1</v>
      </c>
      <c r="B5" s="32">
        <v>1875608</v>
      </c>
      <c r="C5" s="33" t="s">
        <v>33</v>
      </c>
      <c r="D5" s="32">
        <v>1</v>
      </c>
      <c r="E5" s="34"/>
      <c r="F5" s="34" t="str">
        <f>Attendance!E5</f>
        <v>jonathantapia964@gmail.com</v>
      </c>
      <c r="G5" s="35" t="s">
        <v>34</v>
      </c>
      <c r="H5" s="36">
        <v>0.5</v>
      </c>
      <c r="I5" s="37">
        <f>0.5-0.1</f>
        <v>0.4</v>
      </c>
      <c r="J5" s="36">
        <v>4</v>
      </c>
      <c r="K5" s="36">
        <v>5</v>
      </c>
      <c r="L5" s="38">
        <f>M5-0.2</f>
        <v>4.3999999999999995</v>
      </c>
      <c r="M5" s="38">
        <v>4.5999999999999996</v>
      </c>
      <c r="N5" s="39">
        <v>5</v>
      </c>
      <c r="O5" s="39">
        <v>19.3</v>
      </c>
      <c r="P5" s="36">
        <f t="shared" ref="P5:P44" si="0">0.2*V5</f>
        <v>6.4</v>
      </c>
      <c r="Q5" s="36">
        <f t="shared" ref="Q5:Q44" si="1">0.25*W5</f>
        <v>5.25</v>
      </c>
      <c r="R5" s="40">
        <f>Attendance!AB5</f>
        <v>0</v>
      </c>
      <c r="S5" s="3" t="s">
        <v>35</v>
      </c>
      <c r="T5" s="41">
        <f t="shared" ref="T5:T37" si="2">SUM(H5:R5)-M5</f>
        <v>50.25</v>
      </c>
      <c r="U5" s="42">
        <f t="shared" ref="U5:U44" si="3">COUNTIF(H5:J5,"&gt;0")+COUNTIF(N5:Q5,"&gt;0")</f>
        <v>7</v>
      </c>
      <c r="V5" s="43">
        <v>32</v>
      </c>
      <c r="W5" s="43">
        <v>21</v>
      </c>
      <c r="X5" s="4">
        <v>100</v>
      </c>
      <c r="Y5" s="5"/>
      <c r="Z5" s="5"/>
      <c r="AA5" s="33" t="str">
        <f t="shared" ref="AA5:AA49" si="4">C5</f>
        <v>ITS TAPIA FRAGOSO JONATHAN OBED</v>
      </c>
      <c r="AB5" s="33"/>
    </row>
    <row r="6" spans="1:28" ht="15.75" customHeight="1" x14ac:dyDescent="0.15">
      <c r="A6" s="1">
        <f t="shared" ref="A6:A44" si="5">1+A5</f>
        <v>2</v>
      </c>
      <c r="B6" s="32">
        <v>1994273</v>
      </c>
      <c r="C6" s="33" t="s">
        <v>36</v>
      </c>
      <c r="D6" s="32">
        <v>1</v>
      </c>
      <c r="E6" s="34"/>
      <c r="F6" s="34" t="str">
        <f>Attendance!E6</f>
        <v>oscardenilsongarciavelez@gmail.com</v>
      </c>
      <c r="G6" s="35" t="s">
        <v>37</v>
      </c>
      <c r="H6" s="36">
        <v>5</v>
      </c>
      <c r="I6" s="36">
        <v>5</v>
      </c>
      <c r="J6" s="44">
        <v>5</v>
      </c>
      <c r="K6" s="36">
        <v>5</v>
      </c>
      <c r="L6" s="38">
        <f>M6</f>
        <v>3.5</v>
      </c>
      <c r="M6" s="39">
        <v>3.5</v>
      </c>
      <c r="N6" s="39">
        <v>3.8</v>
      </c>
      <c r="O6" s="39">
        <v>17.7</v>
      </c>
      <c r="P6" s="36">
        <f t="shared" si="0"/>
        <v>14.200000000000001</v>
      </c>
      <c r="Q6" s="36">
        <f t="shared" si="1"/>
        <v>18.75</v>
      </c>
      <c r="R6" s="40">
        <f>Attendance!AB6</f>
        <v>5</v>
      </c>
      <c r="S6" s="3"/>
      <c r="T6" s="45">
        <f t="shared" si="2"/>
        <v>82.95</v>
      </c>
      <c r="U6" s="42">
        <f t="shared" si="3"/>
        <v>7</v>
      </c>
      <c r="V6" s="43">
        <v>71</v>
      </c>
      <c r="W6" s="43">
        <v>75</v>
      </c>
      <c r="X6" s="46"/>
      <c r="Y6" s="3"/>
      <c r="Z6" s="3"/>
      <c r="AA6" s="33" t="str">
        <f t="shared" si="4"/>
        <v>ITS GARCIA VELEZ OSCAR DENILSON</v>
      </c>
      <c r="AB6" s="33"/>
    </row>
    <row r="7" spans="1:28" ht="15.75" customHeight="1" x14ac:dyDescent="0.15">
      <c r="A7" s="1">
        <f t="shared" si="5"/>
        <v>3</v>
      </c>
      <c r="B7" s="32">
        <v>2019069</v>
      </c>
      <c r="C7" s="33" t="s">
        <v>38</v>
      </c>
      <c r="D7" s="32">
        <v>1</v>
      </c>
      <c r="E7" s="34"/>
      <c r="F7" s="34" t="str">
        <f>Attendance!E7</f>
        <v>crisled04@gmail.com</v>
      </c>
      <c r="G7" s="35" t="s">
        <v>39</v>
      </c>
      <c r="H7" s="36">
        <v>5</v>
      </c>
      <c r="I7" s="36">
        <v>5</v>
      </c>
      <c r="J7" s="36">
        <v>4.8</v>
      </c>
      <c r="K7" s="36">
        <v>2</v>
      </c>
      <c r="L7" s="38">
        <f>M7-0.2</f>
        <v>4.7</v>
      </c>
      <c r="M7" s="38">
        <v>4.9000000000000004</v>
      </c>
      <c r="N7" s="39">
        <v>4.7</v>
      </c>
      <c r="O7" s="39">
        <v>18.399999999999999</v>
      </c>
      <c r="P7" s="36">
        <f t="shared" si="0"/>
        <v>15.200000000000001</v>
      </c>
      <c r="Q7" s="36">
        <f t="shared" si="1"/>
        <v>18</v>
      </c>
      <c r="R7" s="40">
        <f>Attendance!AB7</f>
        <v>0</v>
      </c>
      <c r="S7" s="3"/>
      <c r="T7" s="45">
        <f t="shared" si="2"/>
        <v>77.8</v>
      </c>
      <c r="U7" s="42">
        <f t="shared" si="3"/>
        <v>7</v>
      </c>
      <c r="V7" s="43">
        <v>76</v>
      </c>
      <c r="W7" s="43">
        <v>72</v>
      </c>
      <c r="X7" s="16"/>
      <c r="Y7" s="3"/>
      <c r="Z7" s="3"/>
      <c r="AA7" s="33" t="str">
        <f t="shared" si="4"/>
        <v>ITS JUAREZ LUNA CRISTOPHER LED</v>
      </c>
      <c r="AB7" s="33"/>
    </row>
    <row r="8" spans="1:28" ht="15.75" customHeight="1" x14ac:dyDescent="0.15">
      <c r="A8" s="1">
        <f t="shared" si="5"/>
        <v>4</v>
      </c>
      <c r="B8" s="32">
        <v>2067988</v>
      </c>
      <c r="C8" s="33" t="s">
        <v>40</v>
      </c>
      <c r="D8" s="32">
        <v>1</v>
      </c>
      <c r="E8" s="34"/>
      <c r="F8" s="34" t="str">
        <f>Attendance!E8</f>
        <v>emmanuelcarrilloloera64@gmail.com</v>
      </c>
      <c r="G8" s="35" t="s">
        <v>37</v>
      </c>
      <c r="H8" s="36">
        <v>5</v>
      </c>
      <c r="I8" s="36">
        <v>4</v>
      </c>
      <c r="J8" s="44">
        <v>5</v>
      </c>
      <c r="K8" s="36">
        <v>5</v>
      </c>
      <c r="L8" s="38">
        <f>M8</f>
        <v>3.5</v>
      </c>
      <c r="M8" s="39">
        <v>3.5</v>
      </c>
      <c r="N8" s="39">
        <v>3.8</v>
      </c>
      <c r="O8" s="39">
        <v>17.7</v>
      </c>
      <c r="P8" s="36">
        <f t="shared" si="0"/>
        <v>18.400000000000002</v>
      </c>
      <c r="Q8" s="36">
        <f t="shared" si="1"/>
        <v>18.5</v>
      </c>
      <c r="R8" s="40">
        <f>Attendance!AB8</f>
        <v>5</v>
      </c>
      <c r="S8" s="3"/>
      <c r="T8" s="45">
        <f t="shared" si="2"/>
        <v>85.9</v>
      </c>
      <c r="U8" s="42">
        <f t="shared" si="3"/>
        <v>7</v>
      </c>
      <c r="V8" s="43">
        <v>92</v>
      </c>
      <c r="W8" s="43">
        <v>74</v>
      </c>
      <c r="X8" s="46"/>
      <c r="Y8" s="3"/>
      <c r="Z8" s="3"/>
      <c r="AA8" s="33" t="str">
        <f t="shared" si="4"/>
        <v>ITS CARRILLO LOERA EMMANUEL</v>
      </c>
      <c r="AB8" s="33"/>
    </row>
    <row r="9" spans="1:28" ht="15.75" customHeight="1" x14ac:dyDescent="0.15">
      <c r="A9" s="1">
        <f t="shared" si="5"/>
        <v>5</v>
      </c>
      <c r="B9" s="32">
        <v>2095602</v>
      </c>
      <c r="C9" s="33" t="s">
        <v>41</v>
      </c>
      <c r="D9" s="32">
        <v>1</v>
      </c>
      <c r="E9" s="34"/>
      <c r="F9" s="34" t="str">
        <f>Attendance!E9</f>
        <v>sabarboza06@gmail.com</v>
      </c>
      <c r="G9" s="35" t="s">
        <v>42</v>
      </c>
      <c r="H9" s="36">
        <v>5</v>
      </c>
      <c r="I9" s="36">
        <v>4</v>
      </c>
      <c r="J9" s="44">
        <v>5</v>
      </c>
      <c r="K9" s="36">
        <v>5</v>
      </c>
      <c r="L9" s="38">
        <f t="shared" ref="L9:L24" si="6">M9-0.2</f>
        <v>4.3</v>
      </c>
      <c r="M9" s="39">
        <v>4.5</v>
      </c>
      <c r="N9" s="38">
        <v>4.9000000000000004</v>
      </c>
      <c r="O9" s="39">
        <v>19.600000000000001</v>
      </c>
      <c r="P9" s="36">
        <f t="shared" si="0"/>
        <v>17.600000000000001</v>
      </c>
      <c r="Q9" s="36">
        <f t="shared" si="1"/>
        <v>19.25</v>
      </c>
      <c r="R9" s="40">
        <f>Attendance!AB9</f>
        <v>5</v>
      </c>
      <c r="S9" s="3"/>
      <c r="T9" s="45">
        <f t="shared" si="2"/>
        <v>89.65</v>
      </c>
      <c r="U9" s="42">
        <f t="shared" si="3"/>
        <v>7</v>
      </c>
      <c r="V9" s="43">
        <v>88</v>
      </c>
      <c r="W9" s="43">
        <v>77</v>
      </c>
      <c r="X9" s="46"/>
      <c r="Y9" s="3"/>
      <c r="Z9" s="3"/>
      <c r="AA9" s="33" t="str">
        <f t="shared" si="4"/>
        <v>ITS BARBOZA VALERO SANTIAGO</v>
      </c>
      <c r="AB9" s="33"/>
    </row>
    <row r="10" spans="1:28" ht="15.75" customHeight="1" x14ac:dyDescent="0.15">
      <c r="A10" s="1">
        <f t="shared" si="5"/>
        <v>6</v>
      </c>
      <c r="B10" s="32">
        <v>2097224</v>
      </c>
      <c r="C10" s="33" t="s">
        <v>43</v>
      </c>
      <c r="D10" s="32">
        <v>1</v>
      </c>
      <c r="E10" s="34"/>
      <c r="F10" s="34" t="str">
        <f>Attendance!E10</f>
        <v>omaralejandroalvarezdj@gmail.com</v>
      </c>
      <c r="G10" s="35" t="s">
        <v>44</v>
      </c>
      <c r="H10" s="36">
        <v>5</v>
      </c>
      <c r="I10" s="36">
        <v>4.8</v>
      </c>
      <c r="J10" s="44">
        <v>5</v>
      </c>
      <c r="K10" s="47">
        <v>0</v>
      </c>
      <c r="L10" s="38">
        <f t="shared" si="6"/>
        <v>3.8999999999999995</v>
      </c>
      <c r="M10" s="39">
        <v>4.0999999999999996</v>
      </c>
      <c r="N10" s="38">
        <v>4.8</v>
      </c>
      <c r="O10" s="39">
        <v>17.5</v>
      </c>
      <c r="P10" s="36">
        <f t="shared" si="0"/>
        <v>17</v>
      </c>
      <c r="Q10" s="36">
        <f t="shared" si="1"/>
        <v>18.75</v>
      </c>
      <c r="R10" s="40">
        <f>Attendance!AB10</f>
        <v>5</v>
      </c>
      <c r="S10" s="3"/>
      <c r="T10" s="45">
        <f t="shared" si="2"/>
        <v>81.75</v>
      </c>
      <c r="U10" s="42">
        <f t="shared" si="3"/>
        <v>7</v>
      </c>
      <c r="V10" s="43">
        <v>85</v>
      </c>
      <c r="W10" s="43">
        <v>75</v>
      </c>
      <c r="X10" s="46"/>
      <c r="Y10" s="3"/>
      <c r="Z10" s="3"/>
      <c r="AA10" s="33" t="str">
        <f t="shared" si="4"/>
        <v>ITS ALVAREZ CHAVEZ OMAR ALEJANDRO</v>
      </c>
      <c r="AB10" s="33"/>
    </row>
    <row r="11" spans="1:28" ht="15.75" customHeight="1" x14ac:dyDescent="0.15">
      <c r="A11" s="1">
        <f t="shared" si="5"/>
        <v>7</v>
      </c>
      <c r="B11" s="32">
        <v>2101844</v>
      </c>
      <c r="C11" s="33" t="s">
        <v>45</v>
      </c>
      <c r="D11" s="32">
        <v>1</v>
      </c>
      <c r="E11" s="34"/>
      <c r="F11" s="34" t="str">
        <f>Attendance!E11</f>
        <v xml:space="preserve">anngietp06@gmail.com </v>
      </c>
      <c r="G11" s="35" t="s">
        <v>46</v>
      </c>
      <c r="H11" s="36">
        <v>5</v>
      </c>
      <c r="I11" s="36">
        <v>5</v>
      </c>
      <c r="J11" s="44">
        <v>5</v>
      </c>
      <c r="K11" s="36">
        <v>5</v>
      </c>
      <c r="L11" s="38">
        <f t="shared" si="6"/>
        <v>4.8</v>
      </c>
      <c r="M11" s="39">
        <v>5</v>
      </c>
      <c r="N11" s="38">
        <v>4.9000000000000004</v>
      </c>
      <c r="O11" s="39">
        <v>23.7</v>
      </c>
      <c r="P11" s="36">
        <f t="shared" si="0"/>
        <v>17.400000000000002</v>
      </c>
      <c r="Q11" s="36">
        <f t="shared" si="1"/>
        <v>12.25</v>
      </c>
      <c r="R11" s="40">
        <f>Attendance!AB11</f>
        <v>5</v>
      </c>
      <c r="S11" s="3"/>
      <c r="T11" s="45">
        <f t="shared" si="2"/>
        <v>88.050000000000011</v>
      </c>
      <c r="U11" s="42">
        <f t="shared" si="3"/>
        <v>7</v>
      </c>
      <c r="V11" s="43">
        <v>87</v>
      </c>
      <c r="W11" s="43">
        <v>49</v>
      </c>
      <c r="X11" s="46"/>
      <c r="Y11" s="3"/>
      <c r="Z11" s="3"/>
      <c r="AA11" s="33" t="str">
        <f t="shared" si="4"/>
        <v>ITS TORRES PASILLAS ANGELA SUSANA GUADALUPE</v>
      </c>
      <c r="AB11" s="33"/>
    </row>
    <row r="12" spans="1:28" ht="15.75" customHeight="1" x14ac:dyDescent="0.15">
      <c r="A12" s="1">
        <f t="shared" si="5"/>
        <v>8</v>
      </c>
      <c r="B12" s="32">
        <v>2115798</v>
      </c>
      <c r="C12" s="33" t="s">
        <v>47</v>
      </c>
      <c r="D12" s="32">
        <v>1</v>
      </c>
      <c r="E12" s="34"/>
      <c r="F12" s="34" t="str">
        <f>Attendance!E12</f>
        <v>tatan2332@outlook.com</v>
      </c>
      <c r="G12" s="35" t="s">
        <v>42</v>
      </c>
      <c r="H12" s="36">
        <v>5</v>
      </c>
      <c r="I12" s="36">
        <v>5</v>
      </c>
      <c r="J12" s="44">
        <v>5</v>
      </c>
      <c r="K12" s="36">
        <v>5</v>
      </c>
      <c r="L12" s="38">
        <f t="shared" si="6"/>
        <v>4.3</v>
      </c>
      <c r="M12" s="39">
        <v>4.5</v>
      </c>
      <c r="N12" s="38">
        <v>4.9000000000000004</v>
      </c>
      <c r="O12" s="39">
        <v>19.600000000000001</v>
      </c>
      <c r="P12" s="36">
        <f t="shared" si="0"/>
        <v>19.400000000000002</v>
      </c>
      <c r="Q12" s="36">
        <f t="shared" si="1"/>
        <v>19</v>
      </c>
      <c r="R12" s="40">
        <f>Attendance!AB12</f>
        <v>5</v>
      </c>
      <c r="S12" s="3"/>
      <c r="T12" s="45">
        <f t="shared" si="2"/>
        <v>92.2</v>
      </c>
      <c r="U12" s="42">
        <f t="shared" si="3"/>
        <v>7</v>
      </c>
      <c r="V12" s="43">
        <v>97</v>
      </c>
      <c r="W12" s="43">
        <v>76</v>
      </c>
      <c r="X12" s="46"/>
      <c r="Y12" s="3"/>
      <c r="Z12" s="3"/>
      <c r="AA12" s="33" t="str">
        <f t="shared" si="4"/>
        <v>ITS HERNÁNDEZ TERÁN FRANCISCO SEBASTIÁN</v>
      </c>
      <c r="AB12" s="33"/>
    </row>
    <row r="13" spans="1:28" ht="15.75" customHeight="1" x14ac:dyDescent="0.15">
      <c r="A13" s="1">
        <f t="shared" si="5"/>
        <v>9</v>
      </c>
      <c r="B13" s="32">
        <v>2115842</v>
      </c>
      <c r="C13" s="33" t="s">
        <v>48</v>
      </c>
      <c r="D13" s="32">
        <v>1</v>
      </c>
      <c r="E13" s="34"/>
      <c r="F13" s="34" t="str">
        <f>Attendance!E13</f>
        <v>angel.leper@uanl.edu.mx</v>
      </c>
      <c r="G13" s="35" t="s">
        <v>49</v>
      </c>
      <c r="H13" s="36">
        <v>5</v>
      </c>
      <c r="I13" s="36">
        <v>5</v>
      </c>
      <c r="J13" s="44">
        <v>5</v>
      </c>
      <c r="K13" s="36">
        <v>5</v>
      </c>
      <c r="L13" s="38">
        <f t="shared" si="6"/>
        <v>4.8</v>
      </c>
      <c r="M13" s="39">
        <v>5</v>
      </c>
      <c r="N13" s="39">
        <v>4.9000000000000004</v>
      </c>
      <c r="O13" s="39">
        <v>19.899999999999999</v>
      </c>
      <c r="P13" s="36">
        <f t="shared" si="0"/>
        <v>18</v>
      </c>
      <c r="Q13" s="36">
        <f t="shared" si="1"/>
        <v>18.25</v>
      </c>
      <c r="R13" s="40">
        <f>Attendance!AB13</f>
        <v>5</v>
      </c>
      <c r="S13" s="3"/>
      <c r="T13" s="45">
        <f t="shared" si="2"/>
        <v>90.85</v>
      </c>
      <c r="U13" s="42">
        <f t="shared" si="3"/>
        <v>7</v>
      </c>
      <c r="V13" s="43">
        <v>90</v>
      </c>
      <c r="W13" s="43">
        <v>73</v>
      </c>
      <c r="X13" s="46"/>
      <c r="Y13" s="3"/>
      <c r="Z13" s="3"/>
      <c r="AA13" s="33" t="str">
        <f t="shared" si="4"/>
        <v>ITS LEPE RODRIGUEZ ANGEL URIEL</v>
      </c>
      <c r="AB13" s="33"/>
    </row>
    <row r="14" spans="1:28" ht="15.75" customHeight="1" x14ac:dyDescent="0.15">
      <c r="A14" s="1">
        <f t="shared" si="5"/>
        <v>10</v>
      </c>
      <c r="B14" s="32">
        <v>2120993</v>
      </c>
      <c r="C14" s="33" t="s">
        <v>50</v>
      </c>
      <c r="D14" s="32">
        <v>1</v>
      </c>
      <c r="E14" s="34"/>
      <c r="F14" s="34" t="str">
        <f>Attendance!E14</f>
        <v>luisdavidcigala@gmail.com</v>
      </c>
      <c r="G14" s="35" t="s">
        <v>42</v>
      </c>
      <c r="H14" s="36">
        <v>5</v>
      </c>
      <c r="I14" s="44">
        <v>3.9</v>
      </c>
      <c r="J14" s="36">
        <v>4.5</v>
      </c>
      <c r="K14" s="36">
        <v>5</v>
      </c>
      <c r="L14" s="38">
        <f t="shared" si="6"/>
        <v>4.3</v>
      </c>
      <c r="M14" s="39">
        <v>4.5</v>
      </c>
      <c r="N14" s="38">
        <v>4.9000000000000004</v>
      </c>
      <c r="O14" s="39">
        <v>19.600000000000001</v>
      </c>
      <c r="P14" s="36">
        <f t="shared" si="0"/>
        <v>17</v>
      </c>
      <c r="Q14" s="36">
        <f t="shared" si="1"/>
        <v>17.75</v>
      </c>
      <c r="R14" s="40">
        <f>Attendance!AB14</f>
        <v>5</v>
      </c>
      <c r="S14" s="3"/>
      <c r="T14" s="45">
        <f t="shared" si="2"/>
        <v>86.95</v>
      </c>
      <c r="U14" s="42">
        <f t="shared" si="3"/>
        <v>7</v>
      </c>
      <c r="V14" s="43">
        <v>85</v>
      </c>
      <c r="W14" s="43">
        <v>71</v>
      </c>
      <c r="X14" s="46"/>
      <c r="Y14" s="3"/>
      <c r="Z14" s="3"/>
      <c r="AA14" s="33" t="str">
        <f t="shared" si="4"/>
        <v>ITS CIGALA MONTES LUIS DAVID</v>
      </c>
      <c r="AB14" s="33"/>
    </row>
    <row r="15" spans="1:28" ht="15.75" customHeight="1" x14ac:dyDescent="0.15">
      <c r="A15" s="1">
        <f t="shared" si="5"/>
        <v>11</v>
      </c>
      <c r="B15" s="32">
        <v>2121131</v>
      </c>
      <c r="C15" s="33" t="s">
        <v>51</v>
      </c>
      <c r="D15" s="32">
        <v>1</v>
      </c>
      <c r="E15" s="34"/>
      <c r="F15" s="34" t="str">
        <f>Attendance!E15</f>
        <v>gabrex147@gmail.com</v>
      </c>
      <c r="G15" s="35" t="s">
        <v>39</v>
      </c>
      <c r="H15" s="36">
        <v>5</v>
      </c>
      <c r="I15" s="44">
        <v>4.3</v>
      </c>
      <c r="J15" s="36">
        <v>4</v>
      </c>
      <c r="K15" s="36">
        <v>5</v>
      </c>
      <c r="L15" s="38">
        <f t="shared" si="6"/>
        <v>4.7</v>
      </c>
      <c r="M15" s="38">
        <v>4.9000000000000004</v>
      </c>
      <c r="N15" s="39">
        <v>4.7</v>
      </c>
      <c r="O15" s="39">
        <v>18.399999999999999</v>
      </c>
      <c r="P15" s="36">
        <f t="shared" si="0"/>
        <v>12.8</v>
      </c>
      <c r="Q15" s="36">
        <f t="shared" si="1"/>
        <v>19.5</v>
      </c>
      <c r="R15" s="40">
        <f>Attendance!AB15</f>
        <v>4</v>
      </c>
      <c r="S15" s="3"/>
      <c r="T15" s="45">
        <f t="shared" si="2"/>
        <v>82.399999999999991</v>
      </c>
      <c r="U15" s="42">
        <f t="shared" si="3"/>
        <v>7</v>
      </c>
      <c r="V15" s="43">
        <v>64</v>
      </c>
      <c r="W15" s="43">
        <v>78</v>
      </c>
      <c r="X15" s="46"/>
      <c r="Y15" s="3"/>
      <c r="Z15" s="3"/>
      <c r="AA15" s="33" t="str">
        <f t="shared" si="4"/>
        <v>ITS SANCHEZ RIVERA GABRIEL</v>
      </c>
      <c r="AB15" s="33"/>
    </row>
    <row r="16" spans="1:28" ht="15.75" customHeight="1" x14ac:dyDescent="0.15">
      <c r="A16" s="1">
        <f t="shared" si="5"/>
        <v>12</v>
      </c>
      <c r="B16" s="32">
        <v>2134970</v>
      </c>
      <c r="C16" s="33" t="s">
        <v>52</v>
      </c>
      <c r="D16" s="32">
        <v>1</v>
      </c>
      <c r="E16" s="34"/>
      <c r="F16" s="34" t="str">
        <f>Attendance!E16</f>
        <v>mafuentesc07@gmail.com</v>
      </c>
      <c r="G16" s="35" t="s">
        <v>53</v>
      </c>
      <c r="H16" s="36">
        <v>5</v>
      </c>
      <c r="I16" s="44">
        <v>3.9</v>
      </c>
      <c r="J16" s="48">
        <v>0</v>
      </c>
      <c r="K16" s="36">
        <v>5</v>
      </c>
      <c r="L16" s="38">
        <f t="shared" si="6"/>
        <v>4.5999999999999996</v>
      </c>
      <c r="M16" s="38">
        <v>4.8</v>
      </c>
      <c r="N16" s="38">
        <v>4.5999999999999996</v>
      </c>
      <c r="O16" s="39">
        <v>19.899999999999999</v>
      </c>
      <c r="P16" s="36">
        <f t="shared" si="0"/>
        <v>18.8</v>
      </c>
      <c r="Q16" s="36">
        <f t="shared" si="1"/>
        <v>24.25</v>
      </c>
      <c r="R16" s="40">
        <f>Attendance!AB16</f>
        <v>0</v>
      </c>
      <c r="S16" s="3"/>
      <c r="T16" s="45">
        <f t="shared" si="2"/>
        <v>86.05</v>
      </c>
      <c r="U16" s="42">
        <f t="shared" si="3"/>
        <v>6</v>
      </c>
      <c r="V16" s="43">
        <v>94</v>
      </c>
      <c r="W16" s="43">
        <v>97</v>
      </c>
      <c r="X16" s="46"/>
      <c r="Y16" s="3"/>
      <c r="Z16" s="3"/>
      <c r="AA16" s="33" t="str">
        <f t="shared" si="4"/>
        <v>ITS FUENTES CONTRERAS MANUEL ALEXANDER</v>
      </c>
      <c r="AB16" s="33"/>
    </row>
    <row r="17" spans="1:28" ht="15.75" customHeight="1" x14ac:dyDescent="0.15">
      <c r="A17" s="1">
        <f t="shared" si="5"/>
        <v>13</v>
      </c>
      <c r="B17" s="32">
        <v>2136063</v>
      </c>
      <c r="C17" s="33" t="s">
        <v>54</v>
      </c>
      <c r="D17" s="32">
        <v>1</v>
      </c>
      <c r="E17" s="34"/>
      <c r="F17" s="34" t="str">
        <f>Attendance!E17</f>
        <v>morenoosoriajesuseduardo@gmail.com</v>
      </c>
      <c r="G17" s="35" t="s">
        <v>55</v>
      </c>
      <c r="H17" s="36">
        <v>5</v>
      </c>
      <c r="I17" s="44">
        <v>3.9</v>
      </c>
      <c r="J17" s="44">
        <v>5</v>
      </c>
      <c r="K17" s="36">
        <v>5</v>
      </c>
      <c r="L17" s="38">
        <f t="shared" si="6"/>
        <v>4.8</v>
      </c>
      <c r="M17" s="39">
        <v>5</v>
      </c>
      <c r="N17" s="39">
        <v>5</v>
      </c>
      <c r="O17" s="39">
        <v>23.9</v>
      </c>
      <c r="P17" s="36">
        <f t="shared" si="0"/>
        <v>18.2</v>
      </c>
      <c r="Q17" s="36">
        <f t="shared" si="1"/>
        <v>22.75</v>
      </c>
      <c r="R17" s="40">
        <f>Attendance!AB17</f>
        <v>5</v>
      </c>
      <c r="S17" s="3"/>
      <c r="T17" s="45">
        <f t="shared" si="2"/>
        <v>98.55</v>
      </c>
      <c r="U17" s="42">
        <f t="shared" si="3"/>
        <v>7</v>
      </c>
      <c r="V17" s="43">
        <v>91</v>
      </c>
      <c r="W17" s="43">
        <v>91</v>
      </c>
      <c r="X17" s="16"/>
      <c r="Y17" s="3"/>
      <c r="Z17" s="3"/>
      <c r="AA17" s="33" t="str">
        <f t="shared" si="4"/>
        <v>ITS MORENO OSORIA JESUS EDUARDO</v>
      </c>
      <c r="AB17" s="33"/>
    </row>
    <row r="18" spans="1:28" ht="15.75" customHeight="1" x14ac:dyDescent="0.15">
      <c r="A18" s="1">
        <f t="shared" si="5"/>
        <v>14</v>
      </c>
      <c r="B18" s="32">
        <v>2141553</v>
      </c>
      <c r="C18" s="33" t="s">
        <v>56</v>
      </c>
      <c r="D18" s="32">
        <v>1</v>
      </c>
      <c r="E18" s="34"/>
      <c r="F18" s="34" t="str">
        <f>Attendance!E18</f>
        <v>osvaldo.cardenasm@uanl.edu.mx</v>
      </c>
      <c r="G18" s="35" t="s">
        <v>34</v>
      </c>
      <c r="H18" s="36"/>
      <c r="I18" s="36"/>
      <c r="J18" s="44">
        <v>5</v>
      </c>
      <c r="K18" s="36">
        <v>5</v>
      </c>
      <c r="L18" s="38">
        <f t="shared" si="6"/>
        <v>4.3999999999999995</v>
      </c>
      <c r="M18" s="38">
        <v>4.5999999999999996</v>
      </c>
      <c r="N18" s="39">
        <v>5</v>
      </c>
      <c r="O18" s="39">
        <v>19.3</v>
      </c>
      <c r="P18" s="36">
        <f t="shared" si="0"/>
        <v>13.8</v>
      </c>
      <c r="Q18" s="36">
        <f t="shared" si="1"/>
        <v>18.5</v>
      </c>
      <c r="R18" s="40">
        <f>Attendance!AB18</f>
        <v>5</v>
      </c>
      <c r="S18" s="49"/>
      <c r="T18" s="45">
        <f t="shared" si="2"/>
        <v>76</v>
      </c>
      <c r="U18" s="42">
        <f t="shared" si="3"/>
        <v>5</v>
      </c>
      <c r="V18" s="43">
        <v>69</v>
      </c>
      <c r="W18" s="43">
        <v>74</v>
      </c>
      <c r="X18" s="46"/>
      <c r="Y18" s="49"/>
      <c r="Z18" s="49"/>
      <c r="AA18" s="33" t="str">
        <f t="shared" si="4"/>
        <v>ITS CARDENAS MEJORADO OSVALDO SALVADOR</v>
      </c>
      <c r="AB18" s="33"/>
    </row>
    <row r="19" spans="1:28" ht="15.75" customHeight="1" x14ac:dyDescent="0.15">
      <c r="A19" s="1">
        <f t="shared" si="5"/>
        <v>15</v>
      </c>
      <c r="B19" s="32">
        <v>2142139</v>
      </c>
      <c r="C19" s="33" t="s">
        <v>57</v>
      </c>
      <c r="D19" s="32">
        <v>1</v>
      </c>
      <c r="E19" s="34"/>
      <c r="F19" s="34" t="str">
        <f>Attendance!E19</f>
        <v>eduardo.acevedol@uanl.edu.mx</v>
      </c>
      <c r="G19" s="35" t="s">
        <v>44</v>
      </c>
      <c r="H19" s="36">
        <v>5</v>
      </c>
      <c r="I19" s="36">
        <v>5</v>
      </c>
      <c r="J19" s="36">
        <v>4.5</v>
      </c>
      <c r="K19" s="36">
        <v>5</v>
      </c>
      <c r="L19" s="38">
        <f t="shared" si="6"/>
        <v>3.8999999999999995</v>
      </c>
      <c r="M19" s="39">
        <v>4.0999999999999996</v>
      </c>
      <c r="N19" s="38">
        <v>4.8</v>
      </c>
      <c r="O19" s="39">
        <v>17.5</v>
      </c>
      <c r="P19" s="36">
        <f t="shared" si="0"/>
        <v>9.8000000000000007</v>
      </c>
      <c r="Q19" s="36">
        <f t="shared" si="1"/>
        <v>19.25</v>
      </c>
      <c r="R19" s="40">
        <f>Attendance!AB19</f>
        <v>5</v>
      </c>
      <c r="S19" s="3"/>
      <c r="T19" s="45">
        <f t="shared" si="2"/>
        <v>79.75</v>
      </c>
      <c r="U19" s="42">
        <f t="shared" si="3"/>
        <v>7</v>
      </c>
      <c r="V19" s="43">
        <v>49</v>
      </c>
      <c r="W19" s="43">
        <v>77</v>
      </c>
      <c r="X19" s="46"/>
      <c r="Y19" s="3"/>
      <c r="Z19" s="3"/>
      <c r="AA19" s="33" t="str">
        <f t="shared" si="4"/>
        <v>ITS ACEVEDO LIUSKOS EDUARDO ALEJANDRO</v>
      </c>
      <c r="AB19" s="33"/>
    </row>
    <row r="20" spans="1:28" ht="15.75" customHeight="1" x14ac:dyDescent="0.15">
      <c r="A20" s="1">
        <f t="shared" si="5"/>
        <v>16</v>
      </c>
      <c r="B20" s="32">
        <v>2143077</v>
      </c>
      <c r="C20" s="33" t="s">
        <v>58</v>
      </c>
      <c r="D20" s="32">
        <v>1</v>
      </c>
      <c r="E20" s="34"/>
      <c r="F20" s="34" t="str">
        <f>Attendance!E20</f>
        <v>esthergarza2007@gmail.com</v>
      </c>
      <c r="G20" s="35" t="s">
        <v>53</v>
      </c>
      <c r="H20" s="36">
        <v>5</v>
      </c>
      <c r="I20" s="36">
        <v>5</v>
      </c>
      <c r="J20" s="44">
        <v>5</v>
      </c>
      <c r="K20" s="36">
        <v>4</v>
      </c>
      <c r="L20" s="38">
        <f t="shared" si="6"/>
        <v>4.5999999999999996</v>
      </c>
      <c r="M20" s="38">
        <v>4.8</v>
      </c>
      <c r="N20" s="38">
        <v>4.5999999999999996</v>
      </c>
      <c r="O20" s="39">
        <v>19.899999999999999</v>
      </c>
      <c r="P20" s="36">
        <f t="shared" si="0"/>
        <v>9</v>
      </c>
      <c r="Q20" s="36">
        <f t="shared" si="1"/>
        <v>13.75</v>
      </c>
      <c r="R20" s="40">
        <f>Attendance!AB20</f>
        <v>5</v>
      </c>
      <c r="S20" s="3"/>
      <c r="T20" s="45">
        <f t="shared" si="2"/>
        <v>75.850000000000009</v>
      </c>
      <c r="U20" s="42">
        <f t="shared" si="3"/>
        <v>7</v>
      </c>
      <c r="V20" s="43">
        <v>45</v>
      </c>
      <c r="W20" s="43">
        <v>55</v>
      </c>
      <c r="X20" s="46"/>
      <c r="Y20" s="3"/>
      <c r="Z20" s="3"/>
      <c r="AA20" s="33" t="str">
        <f t="shared" si="4"/>
        <v>ITS GARZA CANO ESTHER</v>
      </c>
      <c r="AB20" s="33"/>
    </row>
    <row r="21" spans="1:28" ht="15.75" customHeight="1" x14ac:dyDescent="0.15">
      <c r="A21" s="1">
        <f t="shared" si="5"/>
        <v>17</v>
      </c>
      <c r="B21" s="32">
        <v>2143702</v>
      </c>
      <c r="C21" s="33" t="s">
        <v>59</v>
      </c>
      <c r="D21" s="32">
        <v>1</v>
      </c>
      <c r="E21" s="34"/>
      <c r="F21" s="34" t="str">
        <f>Attendance!E21</f>
        <v>emilio.garzaa@uanl.edu.mx</v>
      </c>
      <c r="G21" s="35" t="s">
        <v>49</v>
      </c>
      <c r="H21" s="36">
        <v>5</v>
      </c>
      <c r="I21" s="36">
        <v>4.7</v>
      </c>
      <c r="J21" s="36">
        <v>4</v>
      </c>
      <c r="K21" s="36">
        <v>5</v>
      </c>
      <c r="L21" s="38">
        <f t="shared" si="6"/>
        <v>4.8</v>
      </c>
      <c r="M21" s="39">
        <v>5</v>
      </c>
      <c r="N21" s="39">
        <v>4.9000000000000004</v>
      </c>
      <c r="O21" s="39">
        <v>19.899999999999999</v>
      </c>
      <c r="P21" s="36">
        <f t="shared" si="0"/>
        <v>17.400000000000002</v>
      </c>
      <c r="Q21" s="36">
        <f t="shared" si="1"/>
        <v>16.25</v>
      </c>
      <c r="R21" s="40">
        <f>Attendance!AB21</f>
        <v>5</v>
      </c>
      <c r="S21" s="3"/>
      <c r="T21" s="45">
        <f t="shared" si="2"/>
        <v>86.95</v>
      </c>
      <c r="U21" s="42">
        <f t="shared" si="3"/>
        <v>7</v>
      </c>
      <c r="V21" s="43">
        <v>87</v>
      </c>
      <c r="W21" s="43">
        <v>65</v>
      </c>
      <c r="X21" s="46"/>
      <c r="Y21" s="3"/>
      <c r="Z21" s="3"/>
      <c r="AA21" s="33" t="str">
        <f t="shared" si="4"/>
        <v>ITS GARZA ARIZPE EMILIO</v>
      </c>
      <c r="AB21" s="33"/>
    </row>
    <row r="22" spans="1:28" ht="15.75" customHeight="1" x14ac:dyDescent="0.15">
      <c r="A22" s="1">
        <f t="shared" si="5"/>
        <v>18</v>
      </c>
      <c r="B22" s="32">
        <v>2144135</v>
      </c>
      <c r="C22" s="33" t="s">
        <v>60</v>
      </c>
      <c r="D22" s="32">
        <v>1</v>
      </c>
      <c r="E22" s="34"/>
      <c r="F22" s="34" t="str">
        <f>Attendance!E22</f>
        <v>maximiliano.penam@uanl.edu.mx</v>
      </c>
      <c r="G22" s="35" t="s">
        <v>46</v>
      </c>
      <c r="H22" s="36">
        <v>5</v>
      </c>
      <c r="I22" s="36">
        <v>3.7</v>
      </c>
      <c r="J22" s="36">
        <v>4.8</v>
      </c>
      <c r="K22" s="36">
        <v>5</v>
      </c>
      <c r="L22" s="38">
        <f t="shared" si="6"/>
        <v>4.8</v>
      </c>
      <c r="M22" s="39">
        <v>5</v>
      </c>
      <c r="N22" s="38">
        <v>4.9000000000000004</v>
      </c>
      <c r="O22" s="39">
        <v>23.7</v>
      </c>
      <c r="P22" s="36">
        <f t="shared" si="0"/>
        <v>16.2</v>
      </c>
      <c r="Q22" s="36">
        <f t="shared" si="1"/>
        <v>14.5</v>
      </c>
      <c r="R22" s="40">
        <f>Attendance!AB22</f>
        <v>5</v>
      </c>
      <c r="S22" s="3"/>
      <c r="T22" s="45">
        <f t="shared" si="2"/>
        <v>87.600000000000009</v>
      </c>
      <c r="U22" s="42">
        <f t="shared" si="3"/>
        <v>7</v>
      </c>
      <c r="V22" s="43">
        <v>81</v>
      </c>
      <c r="W22" s="43">
        <v>58</v>
      </c>
      <c r="X22" s="46"/>
      <c r="Y22" s="3"/>
      <c r="Z22" s="3"/>
      <c r="AA22" s="33" t="str">
        <f t="shared" si="4"/>
        <v>ITS PEÑA MENDOZA CESAR MAXIMILIANO</v>
      </c>
      <c r="AB22" s="33"/>
    </row>
    <row r="23" spans="1:28" ht="15.75" customHeight="1" x14ac:dyDescent="0.15">
      <c r="A23" s="1">
        <f t="shared" si="5"/>
        <v>19</v>
      </c>
      <c r="B23" s="32">
        <v>2144189</v>
      </c>
      <c r="C23" s="33" t="s">
        <v>61</v>
      </c>
      <c r="D23" s="32">
        <v>1</v>
      </c>
      <c r="E23" s="34"/>
      <c r="F23" s="34" t="str">
        <f>Attendance!E23</f>
        <v>oscaraldana1021@gmail.com</v>
      </c>
      <c r="G23" s="35" t="s">
        <v>62</v>
      </c>
      <c r="H23" s="36">
        <v>5</v>
      </c>
      <c r="I23" s="36">
        <v>5</v>
      </c>
      <c r="J23" s="44">
        <v>5</v>
      </c>
      <c r="K23" s="36">
        <v>5</v>
      </c>
      <c r="L23" s="38">
        <f t="shared" si="6"/>
        <v>4.7</v>
      </c>
      <c r="M23" s="38">
        <v>4.9000000000000004</v>
      </c>
      <c r="N23" s="39">
        <v>5</v>
      </c>
      <c r="O23" s="39">
        <v>19.3</v>
      </c>
      <c r="P23" s="36">
        <f t="shared" si="0"/>
        <v>19.400000000000002</v>
      </c>
      <c r="Q23" s="36">
        <f t="shared" si="1"/>
        <v>22</v>
      </c>
      <c r="R23" s="40">
        <f>Attendance!AB23</f>
        <v>5</v>
      </c>
      <c r="S23" s="3"/>
      <c r="T23" s="45">
        <f t="shared" si="2"/>
        <v>95.4</v>
      </c>
      <c r="U23" s="42">
        <f t="shared" si="3"/>
        <v>7</v>
      </c>
      <c r="V23" s="43">
        <v>97</v>
      </c>
      <c r="W23" s="43">
        <v>88</v>
      </c>
      <c r="X23" s="46"/>
      <c r="Y23" s="3"/>
      <c r="Z23" s="3"/>
      <c r="AA23" s="33" t="str">
        <f t="shared" si="4"/>
        <v>ITS ALDANA ALMANZA OSCAR ALEXIS</v>
      </c>
      <c r="AB23" s="33"/>
    </row>
    <row r="24" spans="1:28" ht="15.75" customHeight="1" x14ac:dyDescent="0.15">
      <c r="A24" s="1">
        <f t="shared" si="5"/>
        <v>20</v>
      </c>
      <c r="B24" s="32">
        <v>2144956</v>
      </c>
      <c r="C24" s="33" t="s">
        <v>63</v>
      </c>
      <c r="D24" s="32">
        <v>1</v>
      </c>
      <c r="E24" s="34"/>
      <c r="F24" s="34" t="str">
        <f>Attendance!E24</f>
        <v>alejandria.quevedov@gmail.com</v>
      </c>
      <c r="G24" s="35" t="s">
        <v>49</v>
      </c>
      <c r="H24" s="36">
        <v>3</v>
      </c>
      <c r="I24" s="36">
        <v>2</v>
      </c>
      <c r="J24" s="48">
        <v>0</v>
      </c>
      <c r="K24" s="36">
        <v>4</v>
      </c>
      <c r="L24" s="38">
        <f t="shared" si="6"/>
        <v>4.8</v>
      </c>
      <c r="M24" s="39">
        <v>5</v>
      </c>
      <c r="N24" s="39">
        <v>4.9000000000000004</v>
      </c>
      <c r="O24" s="39">
        <v>19.899999999999999</v>
      </c>
      <c r="P24" s="36">
        <f t="shared" si="0"/>
        <v>11.4</v>
      </c>
      <c r="Q24" s="36">
        <f t="shared" si="1"/>
        <v>8.75</v>
      </c>
      <c r="R24" s="40">
        <f>Attendance!AB24</f>
        <v>0</v>
      </c>
      <c r="S24" s="3" t="s">
        <v>64</v>
      </c>
      <c r="T24" s="41">
        <f t="shared" si="2"/>
        <v>58.75</v>
      </c>
      <c r="U24" s="42">
        <f t="shared" si="3"/>
        <v>6</v>
      </c>
      <c r="V24" s="43">
        <v>57</v>
      </c>
      <c r="W24" s="43">
        <v>35</v>
      </c>
      <c r="X24" s="4">
        <v>94</v>
      </c>
      <c r="Y24" s="3"/>
      <c r="Z24" s="3"/>
      <c r="AA24" s="33" t="str">
        <f t="shared" si="4"/>
        <v>ITS QUEVEDO VELEZ ALEJANDRIA</v>
      </c>
      <c r="AB24" s="33"/>
    </row>
    <row r="25" spans="1:28" ht="15.75" customHeight="1" x14ac:dyDescent="0.15">
      <c r="A25" s="1">
        <f t="shared" si="5"/>
        <v>21</v>
      </c>
      <c r="B25" s="32">
        <v>2145646</v>
      </c>
      <c r="C25" s="33" t="s">
        <v>65</v>
      </c>
      <c r="D25" s="32">
        <v>1</v>
      </c>
      <c r="E25" s="34"/>
      <c r="F25" s="34" t="str">
        <f>Attendance!E25</f>
        <v>angel.v6107@gmail.com</v>
      </c>
      <c r="G25" s="35" t="s">
        <v>37</v>
      </c>
      <c r="H25" s="36">
        <v>5</v>
      </c>
      <c r="I25" s="36">
        <v>5</v>
      </c>
      <c r="J25" s="44">
        <v>5</v>
      </c>
      <c r="K25" s="36">
        <v>5</v>
      </c>
      <c r="L25" s="38">
        <f>M25</f>
        <v>3.5</v>
      </c>
      <c r="M25" s="39">
        <v>3.5</v>
      </c>
      <c r="N25" s="39">
        <v>3.8</v>
      </c>
      <c r="O25" s="39">
        <v>17.7</v>
      </c>
      <c r="P25" s="36">
        <f t="shared" si="0"/>
        <v>14.600000000000001</v>
      </c>
      <c r="Q25" s="36">
        <f t="shared" si="1"/>
        <v>13.75</v>
      </c>
      <c r="R25" s="40">
        <f>Attendance!AB25</f>
        <v>5</v>
      </c>
      <c r="S25" s="3"/>
      <c r="T25" s="45">
        <f t="shared" si="2"/>
        <v>78.349999999999994</v>
      </c>
      <c r="U25" s="42">
        <f t="shared" si="3"/>
        <v>7</v>
      </c>
      <c r="V25" s="43">
        <v>73</v>
      </c>
      <c r="W25" s="43">
        <v>55</v>
      </c>
      <c r="X25" s="46"/>
      <c r="Y25" s="3"/>
      <c r="Z25" s="3"/>
      <c r="AA25" s="33" t="str">
        <f t="shared" si="4"/>
        <v>ITS VELEZ CONTRERAS ANGEL ADRIAN</v>
      </c>
      <c r="AB25" s="33"/>
    </row>
    <row r="26" spans="1:28" ht="15.75" customHeight="1" x14ac:dyDescent="0.15">
      <c r="A26" s="1">
        <f t="shared" si="5"/>
        <v>22</v>
      </c>
      <c r="B26" s="32">
        <v>2146387</v>
      </c>
      <c r="C26" s="33" t="s">
        <v>66</v>
      </c>
      <c r="D26" s="32">
        <v>1</v>
      </c>
      <c r="E26" s="34"/>
      <c r="F26" s="34" t="str">
        <f>Attendance!E26</f>
        <v>jonathan.reyesg@uanl.edu.mx</v>
      </c>
      <c r="G26" s="35" t="s">
        <v>44</v>
      </c>
      <c r="H26" s="36">
        <v>5</v>
      </c>
      <c r="I26" s="48">
        <f>1-1</f>
        <v>0</v>
      </c>
      <c r="J26" s="44">
        <v>5</v>
      </c>
      <c r="K26" s="36">
        <v>5</v>
      </c>
      <c r="L26" s="38">
        <f t="shared" ref="L26:L31" si="7">M26-0.2</f>
        <v>3.8999999999999995</v>
      </c>
      <c r="M26" s="39">
        <v>4.0999999999999996</v>
      </c>
      <c r="N26" s="38">
        <v>4.8</v>
      </c>
      <c r="O26" s="39">
        <v>17.5</v>
      </c>
      <c r="P26" s="36">
        <f t="shared" si="0"/>
        <v>8</v>
      </c>
      <c r="Q26" s="36">
        <f t="shared" si="1"/>
        <v>8.75</v>
      </c>
      <c r="R26" s="40">
        <f>Attendance!AB26</f>
        <v>5</v>
      </c>
      <c r="S26" s="3" t="s">
        <v>67</v>
      </c>
      <c r="T26" s="41">
        <f t="shared" si="2"/>
        <v>62.949999999999996</v>
      </c>
      <c r="U26" s="42">
        <f t="shared" si="3"/>
        <v>6</v>
      </c>
      <c r="V26" s="43">
        <v>40</v>
      </c>
      <c r="W26" s="43">
        <v>35</v>
      </c>
      <c r="X26" s="4">
        <v>70</v>
      </c>
      <c r="Y26" s="3"/>
      <c r="Z26" s="3"/>
      <c r="AA26" s="33" t="str">
        <f t="shared" si="4"/>
        <v>ITS REYES GARCÍA JONATHAN ALEXANDER</v>
      </c>
      <c r="AB26" s="33"/>
    </row>
    <row r="27" spans="1:28" ht="15.75" customHeight="1" x14ac:dyDescent="0.15">
      <c r="A27" s="1">
        <f t="shared" si="5"/>
        <v>23</v>
      </c>
      <c r="B27" s="32">
        <v>2147342</v>
      </c>
      <c r="C27" s="33" t="s">
        <v>68</v>
      </c>
      <c r="D27" s="32">
        <v>1</v>
      </c>
      <c r="E27" s="34"/>
      <c r="F27" s="34" t="str">
        <f>Attendance!E27</f>
        <v>fernandalozano2006@gmail.com</v>
      </c>
      <c r="G27" s="35" t="s">
        <v>62</v>
      </c>
      <c r="H27" s="36">
        <v>5</v>
      </c>
      <c r="I27" s="36">
        <v>4</v>
      </c>
      <c r="J27" s="44">
        <v>5</v>
      </c>
      <c r="K27" s="36">
        <v>5</v>
      </c>
      <c r="L27" s="38">
        <f t="shared" si="7"/>
        <v>4.7</v>
      </c>
      <c r="M27" s="38">
        <v>4.9000000000000004</v>
      </c>
      <c r="N27" s="39">
        <v>5</v>
      </c>
      <c r="O27" s="39">
        <v>19.3</v>
      </c>
      <c r="P27" s="36">
        <f t="shared" si="0"/>
        <v>18.8</v>
      </c>
      <c r="Q27" s="36">
        <f t="shared" si="1"/>
        <v>18.75</v>
      </c>
      <c r="R27" s="40">
        <f>Attendance!AB27</f>
        <v>5</v>
      </c>
      <c r="S27" s="3"/>
      <c r="T27" s="45">
        <f t="shared" si="2"/>
        <v>90.55</v>
      </c>
      <c r="U27" s="42">
        <f t="shared" si="3"/>
        <v>7</v>
      </c>
      <c r="V27" s="43">
        <v>94</v>
      </c>
      <c r="W27" s="43">
        <v>75</v>
      </c>
      <c r="X27" s="46"/>
      <c r="Y27" s="3"/>
      <c r="Z27" s="3"/>
      <c r="AA27" s="33" t="str">
        <f t="shared" si="4"/>
        <v>ITS LOZANO OVALLE FERNANDA</v>
      </c>
      <c r="AB27" s="33"/>
    </row>
    <row r="28" spans="1:28" ht="15.75" customHeight="1" x14ac:dyDescent="0.15">
      <c r="A28" s="1">
        <f t="shared" si="5"/>
        <v>24</v>
      </c>
      <c r="B28" s="32">
        <v>2147975</v>
      </c>
      <c r="C28" s="33" t="s">
        <v>69</v>
      </c>
      <c r="D28" s="32">
        <v>1</v>
      </c>
      <c r="E28" s="34"/>
      <c r="F28" s="34" t="str">
        <f>Attendance!E28</f>
        <v>jangeljr2007@gmail.com</v>
      </c>
      <c r="G28" s="35" t="s">
        <v>62</v>
      </c>
      <c r="H28" s="36">
        <v>5</v>
      </c>
      <c r="I28" s="36">
        <v>5</v>
      </c>
      <c r="J28" s="44">
        <v>5</v>
      </c>
      <c r="K28" s="36">
        <v>5</v>
      </c>
      <c r="L28" s="38">
        <f t="shared" si="7"/>
        <v>4.7</v>
      </c>
      <c r="M28" s="38">
        <v>4.9000000000000004</v>
      </c>
      <c r="N28" s="39">
        <v>5</v>
      </c>
      <c r="O28" s="39">
        <v>19.3</v>
      </c>
      <c r="P28" s="36">
        <f t="shared" si="0"/>
        <v>18.600000000000001</v>
      </c>
      <c r="Q28" s="36">
        <f t="shared" si="1"/>
        <v>18.75</v>
      </c>
      <c r="R28" s="40">
        <f>Attendance!AB28</f>
        <v>5</v>
      </c>
      <c r="S28" s="3"/>
      <c r="T28" s="45">
        <f t="shared" si="2"/>
        <v>91.35</v>
      </c>
      <c r="U28" s="42">
        <f t="shared" si="3"/>
        <v>7</v>
      </c>
      <c r="V28" s="43">
        <v>93</v>
      </c>
      <c r="W28" s="43">
        <v>75</v>
      </c>
      <c r="X28" s="16"/>
      <c r="Y28" s="3"/>
      <c r="Z28" s="3"/>
      <c r="AA28" s="33" t="str">
        <f t="shared" si="4"/>
        <v>ITS MARTINEZ HERRERA JOSE ANGEL</v>
      </c>
      <c r="AB28" s="33"/>
    </row>
    <row r="29" spans="1:28" ht="15.75" customHeight="1" x14ac:dyDescent="0.15">
      <c r="A29" s="1">
        <f t="shared" si="5"/>
        <v>25</v>
      </c>
      <c r="B29" s="32">
        <v>2148132</v>
      </c>
      <c r="C29" s="33" t="s">
        <v>70</v>
      </c>
      <c r="D29" s="32">
        <v>1</v>
      </c>
      <c r="E29" s="34"/>
      <c r="F29" s="34" t="str">
        <f>Attendance!E29</f>
        <v>edmundo.santos.ramirez@gmail.com</v>
      </c>
      <c r="G29" s="35" t="s">
        <v>44</v>
      </c>
      <c r="H29" s="36">
        <v>5</v>
      </c>
      <c r="I29" s="48">
        <v>0</v>
      </c>
      <c r="J29" s="44">
        <v>5</v>
      </c>
      <c r="K29" s="36">
        <v>5</v>
      </c>
      <c r="L29" s="38">
        <f t="shared" si="7"/>
        <v>3.8999999999999995</v>
      </c>
      <c r="M29" s="39">
        <v>4.0999999999999996</v>
      </c>
      <c r="N29" s="38">
        <v>4.8</v>
      </c>
      <c r="O29" s="39">
        <v>17.5</v>
      </c>
      <c r="P29" s="36">
        <f t="shared" si="0"/>
        <v>19.200000000000003</v>
      </c>
      <c r="Q29" s="36">
        <f t="shared" si="1"/>
        <v>24.5</v>
      </c>
      <c r="R29" s="40">
        <f>Attendance!AB29</f>
        <v>5</v>
      </c>
      <c r="S29" s="3"/>
      <c r="T29" s="45">
        <f t="shared" si="2"/>
        <v>89.9</v>
      </c>
      <c r="U29" s="42">
        <f t="shared" si="3"/>
        <v>6</v>
      </c>
      <c r="V29" s="43">
        <v>96</v>
      </c>
      <c r="W29" s="43">
        <v>98</v>
      </c>
      <c r="X29" s="46"/>
      <c r="Y29" s="3"/>
      <c r="Z29" s="3"/>
      <c r="AA29" s="33" t="str">
        <f t="shared" si="4"/>
        <v>ITS SANTOS RAMIREZ EDMUNDO</v>
      </c>
      <c r="AB29" s="33"/>
    </row>
    <row r="30" spans="1:28" ht="15.75" customHeight="1" x14ac:dyDescent="0.15">
      <c r="A30" s="1">
        <f t="shared" si="5"/>
        <v>26</v>
      </c>
      <c r="B30" s="32">
        <v>2153842</v>
      </c>
      <c r="C30" s="33" t="s">
        <v>71</v>
      </c>
      <c r="D30" s="32">
        <v>1</v>
      </c>
      <c r="E30" s="34"/>
      <c r="F30" s="34" t="str">
        <f>Attendance!E30</f>
        <v>emmanuelcm2107@gmail.com</v>
      </c>
      <c r="G30" s="35" t="s">
        <v>55</v>
      </c>
      <c r="H30" s="36">
        <v>5</v>
      </c>
      <c r="I30" s="36">
        <v>5</v>
      </c>
      <c r="J30" s="44">
        <v>5</v>
      </c>
      <c r="K30" s="36">
        <v>5</v>
      </c>
      <c r="L30" s="38">
        <f t="shared" si="7"/>
        <v>4.8</v>
      </c>
      <c r="M30" s="39">
        <v>5</v>
      </c>
      <c r="N30" s="39">
        <v>5</v>
      </c>
      <c r="O30" s="39">
        <v>23.9</v>
      </c>
      <c r="P30" s="36">
        <f t="shared" si="0"/>
        <v>17.600000000000001</v>
      </c>
      <c r="Q30" s="36">
        <f t="shared" si="1"/>
        <v>21.25</v>
      </c>
      <c r="R30" s="40">
        <f>Attendance!AB30</f>
        <v>5</v>
      </c>
      <c r="S30" s="3"/>
      <c r="T30" s="45">
        <f t="shared" si="2"/>
        <v>97.55</v>
      </c>
      <c r="U30" s="42">
        <f t="shared" si="3"/>
        <v>7</v>
      </c>
      <c r="V30" s="43">
        <v>88</v>
      </c>
      <c r="W30" s="43">
        <v>85</v>
      </c>
      <c r="X30" s="46"/>
      <c r="Y30" s="3"/>
      <c r="Z30" s="3"/>
      <c r="AA30" s="33" t="str">
        <f t="shared" si="4"/>
        <v>ITS CAMACHO MORENO JESUS EMMANUEL</v>
      </c>
      <c r="AB30" s="33"/>
    </row>
    <row r="31" spans="1:28" ht="15.75" customHeight="1" x14ac:dyDescent="0.15">
      <c r="A31" s="1">
        <f t="shared" si="5"/>
        <v>27</v>
      </c>
      <c r="B31" s="32">
        <v>2154304</v>
      </c>
      <c r="C31" s="33" t="s">
        <v>72</v>
      </c>
      <c r="D31" s="32">
        <v>1</v>
      </c>
      <c r="E31" s="34"/>
      <c r="F31" s="34" t="str">
        <f>Attendance!E31</f>
        <v>donovanadrian0607@gmail.com</v>
      </c>
      <c r="G31" s="35" t="s">
        <v>53</v>
      </c>
      <c r="H31" s="36">
        <v>5</v>
      </c>
      <c r="I31" s="36">
        <v>3.5</v>
      </c>
      <c r="J31" s="36">
        <v>2</v>
      </c>
      <c r="K31" s="36">
        <v>5</v>
      </c>
      <c r="L31" s="38">
        <f t="shared" si="7"/>
        <v>4.5999999999999996</v>
      </c>
      <c r="M31" s="38">
        <v>4.8</v>
      </c>
      <c r="N31" s="38">
        <v>4.5999999999999996</v>
      </c>
      <c r="O31" s="39">
        <v>19.899999999999999</v>
      </c>
      <c r="P31" s="36">
        <f t="shared" si="0"/>
        <v>10.200000000000001</v>
      </c>
      <c r="Q31" s="36">
        <f t="shared" si="1"/>
        <v>9.75</v>
      </c>
      <c r="R31" s="40">
        <f>Attendance!AB31</f>
        <v>5</v>
      </c>
      <c r="S31" s="3"/>
      <c r="T31" s="45">
        <f t="shared" si="2"/>
        <v>69.55</v>
      </c>
      <c r="U31" s="42">
        <f t="shared" si="3"/>
        <v>7</v>
      </c>
      <c r="V31" s="43">
        <v>51</v>
      </c>
      <c r="W31" s="43">
        <v>39</v>
      </c>
      <c r="X31" s="46"/>
      <c r="Y31" s="3"/>
      <c r="Z31" s="3"/>
      <c r="AA31" s="33" t="str">
        <f t="shared" si="4"/>
        <v>ITS SERRATO LORES DONOVAN ADRIAN</v>
      </c>
      <c r="AB31" s="33"/>
    </row>
    <row r="32" spans="1:28" ht="15.75" customHeight="1" x14ac:dyDescent="0.15">
      <c r="A32" s="1">
        <f t="shared" si="5"/>
        <v>28</v>
      </c>
      <c r="B32" s="32">
        <v>2163200</v>
      </c>
      <c r="C32" s="33" t="s">
        <v>73</v>
      </c>
      <c r="D32" s="32">
        <v>1</v>
      </c>
      <c r="E32" s="34"/>
      <c r="F32" s="34" t="str">
        <f>Attendance!E32</f>
        <v>andresdaniel322@gmail.com</v>
      </c>
      <c r="G32" s="35" t="s">
        <v>37</v>
      </c>
      <c r="H32" s="36">
        <v>5</v>
      </c>
      <c r="I32" s="36">
        <v>4.2</v>
      </c>
      <c r="J32" s="44">
        <v>5</v>
      </c>
      <c r="K32" s="36">
        <v>5</v>
      </c>
      <c r="L32" s="38">
        <f>M32</f>
        <v>3.5</v>
      </c>
      <c r="M32" s="39">
        <v>3.5</v>
      </c>
      <c r="N32" s="39">
        <v>3.8</v>
      </c>
      <c r="O32" s="39">
        <v>17.7</v>
      </c>
      <c r="P32" s="36">
        <f t="shared" si="0"/>
        <v>16.8</v>
      </c>
      <c r="Q32" s="36">
        <f t="shared" si="1"/>
        <v>23.5</v>
      </c>
      <c r="R32" s="40">
        <f>Attendance!AB32</f>
        <v>4</v>
      </c>
      <c r="S32" s="3"/>
      <c r="T32" s="45">
        <f t="shared" si="2"/>
        <v>88.5</v>
      </c>
      <c r="U32" s="42">
        <f t="shared" si="3"/>
        <v>7</v>
      </c>
      <c r="V32" s="43">
        <v>84</v>
      </c>
      <c r="W32" s="43">
        <v>94</v>
      </c>
      <c r="X32" s="46"/>
      <c r="Y32" s="3"/>
      <c r="Z32" s="3"/>
      <c r="AA32" s="33" t="str">
        <f t="shared" si="4"/>
        <v>ITS PEREZ ORDAZ ANDRES DANIEL</v>
      </c>
      <c r="AB32" s="33"/>
    </row>
    <row r="33" spans="1:28" ht="15.75" customHeight="1" x14ac:dyDescent="0.15">
      <c r="A33" s="1">
        <f t="shared" si="5"/>
        <v>29</v>
      </c>
      <c r="B33" s="32">
        <v>2169075</v>
      </c>
      <c r="C33" s="33" t="s">
        <v>74</v>
      </c>
      <c r="D33" s="32">
        <v>1</v>
      </c>
      <c r="E33" s="34"/>
      <c r="F33" s="34" t="str">
        <f>Attendance!E33</f>
        <v>davidortiz.prepa25@gmail.com</v>
      </c>
      <c r="G33" s="35" t="s">
        <v>39</v>
      </c>
      <c r="H33" s="36">
        <v>5</v>
      </c>
      <c r="I33" s="36">
        <v>5</v>
      </c>
      <c r="J33" s="48">
        <v>0</v>
      </c>
      <c r="K33" s="47">
        <v>0</v>
      </c>
      <c r="L33" s="38">
        <f t="shared" ref="L33:L44" si="8">M33-0.2</f>
        <v>4.7</v>
      </c>
      <c r="M33" s="38">
        <v>4.9000000000000004</v>
      </c>
      <c r="N33" s="39">
        <v>4.7</v>
      </c>
      <c r="O33" s="39">
        <v>18.399999999999999</v>
      </c>
      <c r="P33" s="36">
        <f t="shared" si="0"/>
        <v>16.400000000000002</v>
      </c>
      <c r="Q33" s="36">
        <f t="shared" si="1"/>
        <v>19</v>
      </c>
      <c r="R33" s="40">
        <f>Attendance!AB33</f>
        <v>5</v>
      </c>
      <c r="S33" s="3"/>
      <c r="T33" s="45">
        <f t="shared" si="2"/>
        <v>78.2</v>
      </c>
      <c r="U33" s="42">
        <f t="shared" si="3"/>
        <v>6</v>
      </c>
      <c r="V33" s="43">
        <v>82</v>
      </c>
      <c r="W33" s="43">
        <v>76</v>
      </c>
      <c r="X33" s="46"/>
      <c r="Y33" s="3"/>
      <c r="Z33" s="3"/>
      <c r="AA33" s="33" t="str">
        <f t="shared" si="4"/>
        <v>ITS ORTIZ FUENTES DAVID ALEJANDRO</v>
      </c>
      <c r="AB33" s="33"/>
    </row>
    <row r="34" spans="1:28" ht="15.75" customHeight="1" x14ac:dyDescent="0.15">
      <c r="A34" s="1">
        <f t="shared" si="5"/>
        <v>30</v>
      </c>
      <c r="B34" s="32">
        <v>2169534</v>
      </c>
      <c r="C34" s="33" t="s">
        <v>75</v>
      </c>
      <c r="D34" s="32">
        <v>1</v>
      </c>
      <c r="E34" s="34"/>
      <c r="F34" s="34" t="str">
        <f>Attendance!E34</f>
        <v>aordazgonzales@gmail.com, angel.ordazg@uanl.edu.mx</v>
      </c>
      <c r="G34" s="35" t="s">
        <v>49</v>
      </c>
      <c r="H34" s="36">
        <v>5</v>
      </c>
      <c r="I34" s="37">
        <f>3.9-0.4</f>
        <v>3.5</v>
      </c>
      <c r="J34" s="44">
        <v>5</v>
      </c>
      <c r="K34" s="36">
        <v>5</v>
      </c>
      <c r="L34" s="38">
        <f t="shared" si="8"/>
        <v>4.8</v>
      </c>
      <c r="M34" s="39">
        <v>5</v>
      </c>
      <c r="N34" s="39">
        <v>4.9000000000000004</v>
      </c>
      <c r="O34" s="39">
        <v>19.899999999999999</v>
      </c>
      <c r="P34" s="36">
        <f t="shared" si="0"/>
        <v>15.200000000000001</v>
      </c>
      <c r="Q34" s="36">
        <f t="shared" si="1"/>
        <v>12.75</v>
      </c>
      <c r="R34" s="40">
        <f>Attendance!AB34</f>
        <v>5</v>
      </c>
      <c r="S34" s="3"/>
      <c r="T34" s="45">
        <f t="shared" si="2"/>
        <v>81.05</v>
      </c>
      <c r="U34" s="42">
        <f t="shared" si="3"/>
        <v>7</v>
      </c>
      <c r="V34" s="43">
        <v>76</v>
      </c>
      <c r="W34" s="43">
        <v>51</v>
      </c>
      <c r="X34" s="46"/>
      <c r="Y34" s="3"/>
      <c r="Z34" s="3"/>
      <c r="AA34" s="33" t="str">
        <f t="shared" si="4"/>
        <v>ITS ORDAZ GONZALEZ ANGEL DE JESUS</v>
      </c>
      <c r="AB34" s="33"/>
    </row>
    <row r="35" spans="1:28" ht="15.75" customHeight="1" x14ac:dyDescent="0.15">
      <c r="A35" s="1">
        <f t="shared" si="5"/>
        <v>31</v>
      </c>
      <c r="B35" s="32">
        <v>2223173</v>
      </c>
      <c r="C35" s="33" t="s">
        <v>76</v>
      </c>
      <c r="D35" s="32">
        <v>1</v>
      </c>
      <c r="E35" s="34"/>
      <c r="F35" s="34" t="str">
        <f>Attendance!E35</f>
        <v>luisjosems06@hotmail.com</v>
      </c>
      <c r="G35" s="35" t="s">
        <v>42</v>
      </c>
      <c r="H35" s="36">
        <v>5</v>
      </c>
      <c r="I35" s="36">
        <v>3</v>
      </c>
      <c r="J35" s="36">
        <v>3</v>
      </c>
      <c r="K35" s="36">
        <v>4.5</v>
      </c>
      <c r="L35" s="38">
        <f t="shared" si="8"/>
        <v>4.3</v>
      </c>
      <c r="M35" s="39">
        <v>4.5</v>
      </c>
      <c r="N35" s="38">
        <v>4.9000000000000004</v>
      </c>
      <c r="O35" s="39">
        <v>19.600000000000001</v>
      </c>
      <c r="P35" s="36">
        <f t="shared" si="0"/>
        <v>17.600000000000001</v>
      </c>
      <c r="Q35" s="36">
        <f t="shared" si="1"/>
        <v>14.75</v>
      </c>
      <c r="R35" s="40">
        <f>Attendance!AB35</f>
        <v>4</v>
      </c>
      <c r="S35" s="3"/>
      <c r="T35" s="45">
        <f t="shared" si="2"/>
        <v>80.650000000000006</v>
      </c>
      <c r="U35" s="42">
        <f t="shared" si="3"/>
        <v>7</v>
      </c>
      <c r="V35" s="43">
        <v>88</v>
      </c>
      <c r="W35" s="43">
        <v>59</v>
      </c>
      <c r="X35" s="46"/>
      <c r="Y35" s="3"/>
      <c r="Z35" s="3"/>
      <c r="AA35" s="33" t="str">
        <f t="shared" si="4"/>
        <v>ITS MENDOZA SERRANO LUIS JOSE</v>
      </c>
      <c r="AB35" s="33"/>
    </row>
    <row r="36" spans="1:28" ht="15.75" customHeight="1" x14ac:dyDescent="0.15">
      <c r="A36" s="1">
        <f t="shared" si="5"/>
        <v>32</v>
      </c>
      <c r="B36" s="32">
        <v>2226517</v>
      </c>
      <c r="C36" s="33" t="s">
        <v>77</v>
      </c>
      <c r="D36" s="32">
        <v>1</v>
      </c>
      <c r="E36" s="34"/>
      <c r="F36" s="34" t="str">
        <f>Attendance!E36</f>
        <v>eeyallegoelpayasee@gmail.com</v>
      </c>
      <c r="G36" s="35" t="s">
        <v>46</v>
      </c>
      <c r="H36" s="36">
        <v>5</v>
      </c>
      <c r="I36" s="36">
        <v>5</v>
      </c>
      <c r="J36" s="44">
        <v>5</v>
      </c>
      <c r="K36" s="36">
        <v>5</v>
      </c>
      <c r="L36" s="38">
        <f t="shared" si="8"/>
        <v>4.8</v>
      </c>
      <c r="M36" s="39">
        <v>5</v>
      </c>
      <c r="N36" s="38">
        <v>4.9000000000000004</v>
      </c>
      <c r="O36" s="39">
        <v>23.7</v>
      </c>
      <c r="P36" s="36">
        <f t="shared" si="0"/>
        <v>18.8</v>
      </c>
      <c r="Q36" s="36">
        <f t="shared" si="1"/>
        <v>20.5</v>
      </c>
      <c r="R36" s="40">
        <f>Attendance!AB36</f>
        <v>5</v>
      </c>
      <c r="S36" s="3"/>
      <c r="T36" s="45">
        <f t="shared" si="2"/>
        <v>97.7</v>
      </c>
      <c r="U36" s="42">
        <f t="shared" si="3"/>
        <v>7</v>
      </c>
      <c r="V36" s="43">
        <v>94</v>
      </c>
      <c r="W36" s="43">
        <v>82</v>
      </c>
      <c r="X36" s="46"/>
      <c r="Y36" s="3"/>
      <c r="Z36" s="3"/>
      <c r="AA36" s="33" t="str">
        <f t="shared" si="4"/>
        <v>ITS VARGAS MARISCAL EROS</v>
      </c>
      <c r="AB36" s="33"/>
    </row>
    <row r="37" spans="1:28" ht="15.75" customHeight="1" x14ac:dyDescent="0.15">
      <c r="A37" s="1">
        <f t="shared" si="5"/>
        <v>33</v>
      </c>
      <c r="B37" s="32">
        <v>2226584</v>
      </c>
      <c r="C37" s="33" t="s">
        <v>78</v>
      </c>
      <c r="D37" s="32">
        <v>1</v>
      </c>
      <c r="E37" s="34"/>
      <c r="F37" s="34" t="str">
        <f>Attendance!E37</f>
        <v>jjmontoyaz0607@gmail.com, juanjomontoyazapata@gmail.com</v>
      </c>
      <c r="G37" s="35" t="s">
        <v>39</v>
      </c>
      <c r="H37" s="36">
        <v>5</v>
      </c>
      <c r="I37" s="36">
        <v>5</v>
      </c>
      <c r="J37" s="44">
        <v>5</v>
      </c>
      <c r="K37" s="36">
        <v>5</v>
      </c>
      <c r="L37" s="38">
        <f t="shared" si="8"/>
        <v>4.7</v>
      </c>
      <c r="M37" s="38">
        <v>4.9000000000000004</v>
      </c>
      <c r="N37" s="39">
        <v>4.7</v>
      </c>
      <c r="O37" s="39">
        <v>18.399999999999999</v>
      </c>
      <c r="P37" s="36">
        <f t="shared" si="0"/>
        <v>15.200000000000001</v>
      </c>
      <c r="Q37" s="36">
        <f t="shared" si="1"/>
        <v>16.75</v>
      </c>
      <c r="R37" s="40">
        <f>Attendance!AB37</f>
        <v>5</v>
      </c>
      <c r="S37" s="3"/>
      <c r="T37" s="45">
        <f t="shared" si="2"/>
        <v>84.75</v>
      </c>
      <c r="U37" s="42">
        <f t="shared" si="3"/>
        <v>7</v>
      </c>
      <c r="V37" s="43">
        <v>76</v>
      </c>
      <c r="W37" s="43">
        <v>67</v>
      </c>
      <c r="X37" s="46"/>
      <c r="Y37" s="3"/>
      <c r="Z37" s="3"/>
      <c r="AA37" s="33" t="str">
        <f t="shared" si="4"/>
        <v>ITS MONTOYA ZAPATA JUAN JOSE</v>
      </c>
      <c r="AB37" s="33"/>
    </row>
    <row r="38" spans="1:28" ht="15.75" customHeight="1" x14ac:dyDescent="0.15">
      <c r="A38" s="1">
        <f t="shared" si="5"/>
        <v>34</v>
      </c>
      <c r="B38" s="32">
        <v>2226683</v>
      </c>
      <c r="C38" s="33" t="s">
        <v>79</v>
      </c>
      <c r="D38" s="32">
        <v>1</v>
      </c>
      <c r="E38" s="34"/>
      <c r="F38" s="34" t="str">
        <f>Attendance!E30</f>
        <v>emmanuelcm2107@gmail.com</v>
      </c>
      <c r="G38" s="35" t="s">
        <v>55</v>
      </c>
      <c r="H38" s="36">
        <v>5</v>
      </c>
      <c r="I38" s="36">
        <v>5</v>
      </c>
      <c r="J38" s="44">
        <v>5</v>
      </c>
      <c r="K38" s="36">
        <v>5</v>
      </c>
      <c r="L38" s="38">
        <f t="shared" si="8"/>
        <v>4.8</v>
      </c>
      <c r="M38" s="39">
        <v>5</v>
      </c>
      <c r="N38" s="39">
        <v>5</v>
      </c>
      <c r="O38" s="39">
        <v>23.9</v>
      </c>
      <c r="P38" s="36">
        <f t="shared" si="0"/>
        <v>19</v>
      </c>
      <c r="Q38" s="36">
        <f t="shared" si="1"/>
        <v>23.75</v>
      </c>
      <c r="R38" s="40">
        <f>Attendance!AB38</f>
        <v>5</v>
      </c>
      <c r="S38" s="3"/>
      <c r="T38" s="45">
        <f>MIN(SUM(H38:R38)-M38,100)</f>
        <v>100</v>
      </c>
      <c r="U38" s="42">
        <f t="shared" si="3"/>
        <v>7</v>
      </c>
      <c r="V38" s="43">
        <v>95</v>
      </c>
      <c r="W38" s="43">
        <v>95</v>
      </c>
      <c r="X38" s="46"/>
      <c r="Y38" s="3"/>
      <c r="Z38" s="3"/>
      <c r="AA38" s="33" t="str">
        <f t="shared" si="4"/>
        <v>ITS RENAUT VEGA OSCAR FELIPE</v>
      </c>
      <c r="AB38" s="33"/>
    </row>
    <row r="39" spans="1:28" ht="15.75" customHeight="1" x14ac:dyDescent="0.15">
      <c r="A39" s="1">
        <f t="shared" si="5"/>
        <v>35</v>
      </c>
      <c r="B39" s="32">
        <v>2226717</v>
      </c>
      <c r="C39" s="33" t="s">
        <v>80</v>
      </c>
      <c r="D39" s="32">
        <v>1</v>
      </c>
      <c r="E39" s="34"/>
      <c r="F39" s="34" t="str">
        <f>Attendance!E39</f>
        <v>leonardo.acostam@uanl.edu.mx</v>
      </c>
      <c r="G39" s="35" t="s">
        <v>53</v>
      </c>
      <c r="H39" s="36">
        <v>5</v>
      </c>
      <c r="I39" s="36">
        <v>5</v>
      </c>
      <c r="J39" s="44">
        <v>5</v>
      </c>
      <c r="K39" s="36">
        <v>5</v>
      </c>
      <c r="L39" s="38">
        <f t="shared" si="8"/>
        <v>4.5999999999999996</v>
      </c>
      <c r="M39" s="38">
        <v>4.8</v>
      </c>
      <c r="N39" s="38">
        <v>4.5999999999999996</v>
      </c>
      <c r="O39" s="39">
        <v>19.899999999999999</v>
      </c>
      <c r="P39" s="36">
        <f t="shared" si="0"/>
        <v>17</v>
      </c>
      <c r="Q39" s="36">
        <f t="shared" si="1"/>
        <v>18.5</v>
      </c>
      <c r="R39" s="40">
        <f>Attendance!AB39</f>
        <v>5</v>
      </c>
      <c r="S39" s="3"/>
      <c r="T39" s="45">
        <f t="shared" ref="T39:T44" si="9">SUM(H39:R39)-M39</f>
        <v>89.600000000000009</v>
      </c>
      <c r="U39" s="42">
        <f t="shared" si="3"/>
        <v>7</v>
      </c>
      <c r="V39" s="43">
        <v>85</v>
      </c>
      <c r="W39" s="43">
        <v>74</v>
      </c>
      <c r="X39" s="46"/>
      <c r="Y39" s="3"/>
      <c r="Z39" s="3"/>
      <c r="AA39" s="33" t="str">
        <f t="shared" si="4"/>
        <v>ITS ACOSTA MORALES LEONARDO</v>
      </c>
      <c r="AB39" s="33"/>
    </row>
    <row r="40" spans="1:28" ht="15.75" customHeight="1" x14ac:dyDescent="0.15">
      <c r="A40" s="1">
        <f t="shared" si="5"/>
        <v>36</v>
      </c>
      <c r="B40" s="32">
        <v>2226784</v>
      </c>
      <c r="C40" s="33" t="s">
        <v>81</v>
      </c>
      <c r="D40" s="32">
        <v>1</v>
      </c>
      <c r="E40" s="34"/>
      <c r="F40" s="34" t="str">
        <f>Attendance!E40</f>
        <v xml:space="preserve">samuelalejandrocasaos771@gmail.com        </v>
      </c>
      <c r="G40" s="35" t="s">
        <v>62</v>
      </c>
      <c r="H40" s="36">
        <v>5</v>
      </c>
      <c r="I40" s="36">
        <v>5</v>
      </c>
      <c r="J40" s="36">
        <v>4.5</v>
      </c>
      <c r="K40" s="36">
        <v>5</v>
      </c>
      <c r="L40" s="38">
        <f t="shared" si="8"/>
        <v>4.7</v>
      </c>
      <c r="M40" s="38">
        <v>4.9000000000000004</v>
      </c>
      <c r="N40" s="39">
        <v>5</v>
      </c>
      <c r="O40" s="39">
        <v>19.3</v>
      </c>
      <c r="P40" s="36">
        <f t="shared" si="0"/>
        <v>17.600000000000001</v>
      </c>
      <c r="Q40" s="36">
        <f t="shared" si="1"/>
        <v>18.75</v>
      </c>
      <c r="R40" s="40">
        <f>Attendance!AB40</f>
        <v>5</v>
      </c>
      <c r="S40" s="3"/>
      <c r="T40" s="45">
        <f t="shared" si="9"/>
        <v>89.85</v>
      </c>
      <c r="U40" s="42">
        <f t="shared" si="3"/>
        <v>7</v>
      </c>
      <c r="V40" s="43">
        <v>88</v>
      </c>
      <c r="W40" s="43">
        <v>75</v>
      </c>
      <c r="X40" s="16"/>
      <c r="Y40" s="3"/>
      <c r="Z40" s="3"/>
      <c r="AA40" s="33" t="str">
        <f t="shared" si="4"/>
        <v>ITS CASAOS ESQUIVEL SAMUEL ALEJANDRO</v>
      </c>
      <c r="AB40" s="33"/>
    </row>
    <row r="41" spans="1:28" ht="15.75" customHeight="1" x14ac:dyDescent="0.15">
      <c r="A41" s="1">
        <f t="shared" si="5"/>
        <v>37</v>
      </c>
      <c r="B41" s="32">
        <v>2226958</v>
      </c>
      <c r="C41" s="33" t="s">
        <v>82</v>
      </c>
      <c r="D41" s="32">
        <v>1</v>
      </c>
      <c r="E41" s="34"/>
      <c r="F41" s="34" t="str">
        <f>Attendance!E41</f>
        <v>leslynieto64@gmail.com</v>
      </c>
      <c r="G41" s="35" t="s">
        <v>55</v>
      </c>
      <c r="H41" s="36">
        <v>5</v>
      </c>
      <c r="I41" s="36">
        <v>5</v>
      </c>
      <c r="J41" s="44">
        <v>5</v>
      </c>
      <c r="K41" s="36">
        <v>5</v>
      </c>
      <c r="L41" s="38">
        <f t="shared" si="8"/>
        <v>4.8</v>
      </c>
      <c r="M41" s="39">
        <v>5</v>
      </c>
      <c r="N41" s="39">
        <v>5</v>
      </c>
      <c r="O41" s="39">
        <v>23.9</v>
      </c>
      <c r="P41" s="36">
        <f t="shared" si="0"/>
        <v>19</v>
      </c>
      <c r="Q41" s="36">
        <f t="shared" si="1"/>
        <v>20.75</v>
      </c>
      <c r="R41" s="40">
        <f>Attendance!AB41</f>
        <v>5</v>
      </c>
      <c r="S41" s="3"/>
      <c r="T41" s="45">
        <f t="shared" si="9"/>
        <v>98.449999999999989</v>
      </c>
      <c r="U41" s="42">
        <f t="shared" si="3"/>
        <v>7</v>
      </c>
      <c r="V41" s="43">
        <v>95</v>
      </c>
      <c r="W41" s="43">
        <v>83</v>
      </c>
      <c r="X41" s="46"/>
      <c r="Y41" s="3"/>
      <c r="Z41" s="3"/>
      <c r="AA41" s="33" t="str">
        <f t="shared" si="4"/>
        <v>ITS COTLAME NIETO LESLY ADAMARIS</v>
      </c>
      <c r="AB41" s="33"/>
    </row>
    <row r="42" spans="1:28" ht="15.75" customHeight="1" x14ac:dyDescent="0.15">
      <c r="A42" s="1">
        <f t="shared" si="5"/>
        <v>38</v>
      </c>
      <c r="B42" s="32">
        <v>2226980</v>
      </c>
      <c r="C42" s="33" t="s">
        <v>83</v>
      </c>
      <c r="D42" s="32">
        <v>1</v>
      </c>
      <c r="E42" s="34"/>
      <c r="F42" s="34" t="str">
        <f>Attendance!E42</f>
        <v>tadeo.velazquezv@uanl.edu.mx</v>
      </c>
      <c r="G42" s="35" t="s">
        <v>46</v>
      </c>
      <c r="H42" s="36">
        <v>5</v>
      </c>
      <c r="I42" s="36">
        <v>5</v>
      </c>
      <c r="J42" s="44">
        <v>5</v>
      </c>
      <c r="K42" s="36">
        <v>5</v>
      </c>
      <c r="L42" s="38">
        <f t="shared" si="8"/>
        <v>4.8</v>
      </c>
      <c r="M42" s="39">
        <v>5</v>
      </c>
      <c r="N42" s="38">
        <v>4.9000000000000004</v>
      </c>
      <c r="O42" s="39">
        <v>23.7</v>
      </c>
      <c r="P42" s="36">
        <f t="shared" si="0"/>
        <v>11.8</v>
      </c>
      <c r="Q42" s="36">
        <f t="shared" si="1"/>
        <v>16.25</v>
      </c>
      <c r="R42" s="40">
        <f>Attendance!AB42</f>
        <v>5</v>
      </c>
      <c r="S42" s="3"/>
      <c r="T42" s="45">
        <f t="shared" si="9"/>
        <v>86.45</v>
      </c>
      <c r="U42" s="42">
        <f t="shared" si="3"/>
        <v>7</v>
      </c>
      <c r="V42" s="43">
        <v>59</v>
      </c>
      <c r="W42" s="43">
        <v>65</v>
      </c>
      <c r="X42" s="46"/>
      <c r="Y42" s="3"/>
      <c r="Z42" s="3"/>
      <c r="AA42" s="33" t="str">
        <f t="shared" si="4"/>
        <v>ITS VELAZQUEZ VEGA TADEO ALEJANDRO</v>
      </c>
      <c r="AB42" s="33"/>
    </row>
    <row r="43" spans="1:28" ht="15.75" customHeight="1" x14ac:dyDescent="0.15">
      <c r="A43" s="1">
        <f t="shared" si="5"/>
        <v>39</v>
      </c>
      <c r="B43" s="32">
        <v>2226996</v>
      </c>
      <c r="C43" s="33" t="s">
        <v>84</v>
      </c>
      <c r="D43" s="32">
        <v>1</v>
      </c>
      <c r="E43" s="34"/>
      <c r="F43" s="34" t="str">
        <f>Attendance!E43</f>
        <v>fcoheredia014@gmail.com</v>
      </c>
      <c r="G43" s="35" t="s">
        <v>34</v>
      </c>
      <c r="H43" s="36">
        <v>5</v>
      </c>
      <c r="I43" s="36">
        <v>5</v>
      </c>
      <c r="J43" s="44">
        <v>5</v>
      </c>
      <c r="K43" s="36">
        <v>5</v>
      </c>
      <c r="L43" s="38">
        <f t="shared" si="8"/>
        <v>4.3999999999999995</v>
      </c>
      <c r="M43" s="38">
        <v>4.5999999999999996</v>
      </c>
      <c r="N43" s="39">
        <v>5</v>
      </c>
      <c r="O43" s="39">
        <v>19.3</v>
      </c>
      <c r="P43" s="36">
        <f t="shared" si="0"/>
        <v>17.8</v>
      </c>
      <c r="Q43" s="36">
        <f t="shared" si="1"/>
        <v>22.75</v>
      </c>
      <c r="R43" s="40">
        <f>Attendance!AB43</f>
        <v>4</v>
      </c>
      <c r="S43" s="3"/>
      <c r="T43" s="45">
        <f t="shared" si="9"/>
        <v>93.25</v>
      </c>
      <c r="U43" s="42">
        <f t="shared" si="3"/>
        <v>7</v>
      </c>
      <c r="V43" s="43">
        <v>89</v>
      </c>
      <c r="W43" s="43">
        <v>91</v>
      </c>
      <c r="X43" s="16"/>
      <c r="Y43" s="3"/>
      <c r="Z43" s="3"/>
      <c r="AA43" s="33" t="str">
        <f t="shared" si="4"/>
        <v>ITS PEREZ HEREDIA FRANCISCO ALEJANDRO</v>
      </c>
      <c r="AB43" s="33"/>
    </row>
    <row r="44" spans="1:28" ht="15.75" customHeight="1" x14ac:dyDescent="0.15">
      <c r="A44" s="1">
        <f t="shared" si="5"/>
        <v>40</v>
      </c>
      <c r="B44" s="32">
        <v>2227013</v>
      </c>
      <c r="C44" s="33" t="s">
        <v>85</v>
      </c>
      <c r="D44" s="32">
        <v>1</v>
      </c>
      <c r="E44" s="34"/>
      <c r="F44" s="34" t="str">
        <f>Attendance!E44</f>
        <v>abdulvazflo@gmail.com, abdul.vazquezf@uanl.edu.mx</v>
      </c>
      <c r="G44" s="35" t="s">
        <v>34</v>
      </c>
      <c r="H44" s="36">
        <v>5</v>
      </c>
      <c r="I44" s="37">
        <f>5-0.5</f>
        <v>4.5</v>
      </c>
      <c r="J44" s="44">
        <v>5</v>
      </c>
      <c r="K44" s="36">
        <v>5</v>
      </c>
      <c r="L44" s="38">
        <f t="shared" si="8"/>
        <v>4.3999999999999995</v>
      </c>
      <c r="M44" s="38">
        <v>4.5999999999999996</v>
      </c>
      <c r="N44" s="39">
        <v>5</v>
      </c>
      <c r="O44" s="39">
        <v>19.3</v>
      </c>
      <c r="P44" s="36">
        <f t="shared" si="0"/>
        <v>11.600000000000001</v>
      </c>
      <c r="Q44" s="36">
        <f t="shared" si="1"/>
        <v>16.75</v>
      </c>
      <c r="R44" s="40">
        <f>Attendance!AB44</f>
        <v>0</v>
      </c>
      <c r="S44" s="3"/>
      <c r="T44" s="45">
        <f t="shared" si="9"/>
        <v>76.550000000000011</v>
      </c>
      <c r="U44" s="42">
        <f t="shared" si="3"/>
        <v>7</v>
      </c>
      <c r="V44" s="43">
        <v>58</v>
      </c>
      <c r="W44" s="43">
        <v>67</v>
      </c>
      <c r="X44" s="46"/>
      <c r="Y44" s="3"/>
      <c r="Z44" s="3"/>
      <c r="AA44" s="33" t="str">
        <f t="shared" si="4"/>
        <v>ITS VAZQUEZ FLORES ABDUL ALI</v>
      </c>
      <c r="AB44" s="33"/>
    </row>
    <row r="45" spans="1:28" ht="15.75" customHeight="1" x14ac:dyDescent="0.15">
      <c r="A45" s="1">
        <f t="shared" ref="A45:A49" si="10">1+A44</f>
        <v>41</v>
      </c>
      <c r="B45" s="32"/>
      <c r="C45" s="33"/>
      <c r="D45" s="32"/>
      <c r="E45" s="34"/>
      <c r="F45" s="34">
        <f>Attendance!E45</f>
        <v>0</v>
      </c>
      <c r="G45" s="35"/>
      <c r="H45" s="36"/>
      <c r="I45" s="50"/>
      <c r="J45" s="36"/>
      <c r="K45" s="36"/>
      <c r="L45" s="39"/>
      <c r="M45" s="39"/>
      <c r="N45" s="39"/>
      <c r="O45" s="39"/>
      <c r="P45" s="36"/>
      <c r="Q45" s="36"/>
      <c r="R45" s="40"/>
      <c r="S45" s="3"/>
      <c r="T45" s="45"/>
      <c r="U45" s="42"/>
      <c r="V45" s="43"/>
      <c r="W45" s="43"/>
      <c r="X45" s="4"/>
      <c r="Y45" s="3"/>
      <c r="Z45" s="3"/>
      <c r="AA45" s="33">
        <f t="shared" si="4"/>
        <v>0</v>
      </c>
      <c r="AB45" s="33"/>
    </row>
    <row r="46" spans="1:28" ht="15.75" customHeight="1" x14ac:dyDescent="0.15">
      <c r="A46" s="1">
        <f t="shared" si="10"/>
        <v>42</v>
      </c>
      <c r="B46" s="32"/>
      <c r="C46" s="33"/>
      <c r="D46" s="32"/>
      <c r="E46" s="34"/>
      <c r="F46" s="34"/>
      <c r="G46" s="35"/>
      <c r="H46" s="36"/>
      <c r="I46" s="36"/>
      <c r="J46" s="36"/>
      <c r="K46" s="36"/>
      <c r="L46" s="39"/>
      <c r="M46" s="39"/>
      <c r="N46" s="39"/>
      <c r="O46" s="39"/>
      <c r="P46" s="36"/>
      <c r="Q46" s="36"/>
      <c r="R46" s="40"/>
      <c r="S46" s="3"/>
      <c r="T46" s="45"/>
      <c r="U46" s="42"/>
      <c r="V46" s="43"/>
      <c r="W46" s="43"/>
      <c r="X46" s="4"/>
      <c r="Y46" s="3"/>
      <c r="Z46" s="3"/>
      <c r="AA46" s="33">
        <f t="shared" si="4"/>
        <v>0</v>
      </c>
      <c r="AB46" s="33"/>
    </row>
    <row r="47" spans="1:28" ht="15.75" customHeight="1" x14ac:dyDescent="0.15">
      <c r="A47" s="1">
        <f t="shared" si="10"/>
        <v>43</v>
      </c>
      <c r="B47" s="32"/>
      <c r="C47" s="33"/>
      <c r="D47" s="32"/>
      <c r="E47" s="34"/>
      <c r="F47" s="34"/>
      <c r="G47" s="35"/>
      <c r="H47" s="36"/>
      <c r="I47" s="36"/>
      <c r="J47" s="36"/>
      <c r="K47" s="36"/>
      <c r="L47" s="39"/>
      <c r="M47" s="39"/>
      <c r="N47" s="39"/>
      <c r="O47" s="39"/>
      <c r="P47" s="36"/>
      <c r="Q47" s="36"/>
      <c r="R47" s="40"/>
      <c r="S47" s="3"/>
      <c r="T47" s="45"/>
      <c r="U47" s="42"/>
      <c r="V47" s="43"/>
      <c r="W47" s="43"/>
      <c r="X47" s="4"/>
      <c r="Y47" s="3"/>
      <c r="Z47" s="3"/>
      <c r="AA47" s="33">
        <f t="shared" si="4"/>
        <v>0</v>
      </c>
      <c r="AB47" s="33"/>
    </row>
    <row r="48" spans="1:28" ht="15.75" customHeight="1" x14ac:dyDescent="0.15">
      <c r="A48" s="1">
        <f t="shared" si="10"/>
        <v>44</v>
      </c>
      <c r="B48" s="32"/>
      <c r="C48" s="33"/>
      <c r="D48" s="33"/>
      <c r="E48" s="34"/>
      <c r="F48" s="34"/>
      <c r="G48" s="35"/>
      <c r="H48" s="36"/>
      <c r="I48" s="36"/>
      <c r="J48" s="36"/>
      <c r="K48" s="36"/>
      <c r="L48" s="39"/>
      <c r="M48" s="39"/>
      <c r="N48" s="39"/>
      <c r="O48" s="39"/>
      <c r="P48" s="36"/>
      <c r="Q48" s="36"/>
      <c r="R48" s="40"/>
      <c r="S48" s="3"/>
      <c r="T48" s="45"/>
      <c r="U48" s="42"/>
      <c r="V48" s="43"/>
      <c r="W48" s="43"/>
      <c r="X48" s="4"/>
      <c r="Y48" s="3"/>
      <c r="Z48" s="3"/>
      <c r="AA48" s="33">
        <f t="shared" si="4"/>
        <v>0</v>
      </c>
      <c r="AB48" s="33"/>
    </row>
    <row r="49" spans="1:28" ht="15.75" customHeight="1" x14ac:dyDescent="0.15">
      <c r="A49" s="1">
        <f t="shared" si="10"/>
        <v>45</v>
      </c>
      <c r="B49" s="32"/>
      <c r="C49" s="33"/>
      <c r="D49" s="33"/>
      <c r="E49" s="34"/>
      <c r="F49" s="34">
        <f>Attendance!E49</f>
        <v>0</v>
      </c>
      <c r="G49" s="35"/>
      <c r="H49" s="36"/>
      <c r="I49" s="36"/>
      <c r="J49" s="36"/>
      <c r="K49" s="36"/>
      <c r="L49" s="39"/>
      <c r="M49" s="39"/>
      <c r="N49" s="39"/>
      <c r="O49" s="39"/>
      <c r="P49" s="36"/>
      <c r="Q49" s="36"/>
      <c r="R49" s="40"/>
      <c r="S49" s="3"/>
      <c r="T49" s="45"/>
      <c r="U49" s="42"/>
      <c r="V49" s="43"/>
      <c r="W49" s="43"/>
      <c r="X49" s="4"/>
      <c r="Y49" s="3"/>
      <c r="Z49" s="3"/>
      <c r="AA49" s="33">
        <f t="shared" si="4"/>
        <v>0</v>
      </c>
      <c r="AB49" s="33"/>
    </row>
    <row r="50" spans="1:28" ht="15.75" customHeight="1" x14ac:dyDescent="0.15">
      <c r="A50" s="1"/>
      <c r="B50" s="3"/>
      <c r="C50" s="3"/>
      <c r="D50" s="3"/>
      <c r="E50" s="3"/>
      <c r="F50" s="3"/>
      <c r="G50" s="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27"/>
      <c r="Y50" s="3"/>
      <c r="Z50" s="3"/>
      <c r="AA50" s="7"/>
      <c r="AB50" s="7"/>
    </row>
    <row r="51" spans="1:28" ht="15.75" customHeight="1" x14ac:dyDescent="0.15">
      <c r="A51" s="1"/>
      <c r="B51" s="5"/>
      <c r="C51" s="51" t="s">
        <v>86</v>
      </c>
      <c r="D51" s="51"/>
      <c r="E51" s="3"/>
      <c r="F51" s="3"/>
      <c r="G51" s="5"/>
      <c r="H51" s="52">
        <f t="shared" ref="H51:L51" si="11">100*AVERAGE(H5:H49)/5</f>
        <v>96.666666666666657</v>
      </c>
      <c r="I51" s="52">
        <f t="shared" si="11"/>
        <v>83.230769230769241</v>
      </c>
      <c r="J51" s="52">
        <f t="shared" si="11"/>
        <v>87.549999999999983</v>
      </c>
      <c r="K51" s="52">
        <f t="shared" si="11"/>
        <v>92.25</v>
      </c>
      <c r="L51" s="52">
        <f t="shared" si="11"/>
        <v>89.000000000000028</v>
      </c>
      <c r="M51" s="52"/>
      <c r="N51" s="52">
        <f>100*AVERAGE(N5:N49)/5</f>
        <v>95.2</v>
      </c>
      <c r="O51" s="52">
        <f t="shared" ref="O51:P51" si="12">100*AVERAGE(O5:O49)/20</f>
        <v>99.59999999999998</v>
      </c>
      <c r="P51" s="52">
        <f t="shared" si="12"/>
        <v>78.525000000000006</v>
      </c>
      <c r="Q51" s="52">
        <f>100*AVERAGE(Q5:Q49)/25</f>
        <v>70.55</v>
      </c>
      <c r="R51" s="5"/>
      <c r="S51" s="3"/>
      <c r="T51" s="6">
        <f>AVERAGE(T5:T49)</f>
        <v>84.471249999999984</v>
      </c>
      <c r="U51" s="3"/>
      <c r="V51" s="6">
        <f t="shared" ref="V51:W51" si="13">AVERAGE(V5:V49)</f>
        <v>78.525000000000006</v>
      </c>
      <c r="W51" s="6">
        <f t="shared" si="13"/>
        <v>70.55</v>
      </c>
      <c r="X51" s="27" t="s">
        <v>87</v>
      </c>
      <c r="Y51" s="5"/>
      <c r="Z51" s="5"/>
      <c r="AA51" s="53"/>
      <c r="AB51" s="53"/>
    </row>
    <row r="52" spans="1:28" ht="15.75" customHeight="1" x14ac:dyDescent="0.15">
      <c r="A52" s="1"/>
      <c r="B52" s="54" t="s">
        <v>88</v>
      </c>
      <c r="C52" s="51" t="s">
        <v>89</v>
      </c>
      <c r="D52" s="51"/>
      <c r="E52" s="3"/>
      <c r="F52" s="3"/>
      <c r="G52" s="5"/>
      <c r="H52" s="55">
        <f t="shared" ref="H52:L52" si="14">100*SUM(H5:H49)/(5*COUNTIF(H5:H49,"&gt;0"))</f>
        <v>96.666666666666671</v>
      </c>
      <c r="I52" s="55">
        <f t="shared" si="14"/>
        <v>87.72972972972974</v>
      </c>
      <c r="J52" s="55">
        <f t="shared" si="14"/>
        <v>94.648648648648646</v>
      </c>
      <c r="K52" s="55">
        <f t="shared" si="14"/>
        <v>97.10526315789474</v>
      </c>
      <c r="L52" s="55">
        <f t="shared" si="14"/>
        <v>89.000000000000014</v>
      </c>
      <c r="M52" s="55"/>
      <c r="N52" s="55">
        <f>100*SUM(N5:N49)/(5*COUNTIF(N5:N49,"&gt;0"))</f>
        <v>95.2</v>
      </c>
      <c r="O52" s="55">
        <f t="shared" ref="O52:P52" si="15">100*SUM(O5:O49)/(20*COUNTIF(O5:O49,"&gt;0"))</f>
        <v>99.59999999999998</v>
      </c>
      <c r="P52" s="55">
        <f t="shared" si="15"/>
        <v>78.525000000000006</v>
      </c>
      <c r="Q52" s="55">
        <f>100*SUM(Q5:Q49)/(25*COUNTIF(Q5:Q49,"&gt;0"))</f>
        <v>70.55</v>
      </c>
      <c r="R52" s="5"/>
      <c r="S52" s="3"/>
      <c r="T52" s="4"/>
      <c r="U52" s="3"/>
      <c r="V52" s="6"/>
      <c r="W52" s="6"/>
      <c r="X52" s="5"/>
      <c r="Y52" s="5"/>
      <c r="Z52" s="5"/>
      <c r="AA52" s="53"/>
      <c r="AB52" s="53"/>
    </row>
    <row r="53" spans="1:28" ht="15.75" customHeight="1" x14ac:dyDescent="0.15">
      <c r="A53" s="1"/>
      <c r="B53" s="56">
        <f>COUNTIF(B5:B50,"&gt;0")</f>
        <v>40</v>
      </c>
      <c r="C53" s="51" t="s">
        <v>90</v>
      </c>
      <c r="D53" s="51"/>
      <c r="E53" s="3"/>
      <c r="F53" s="3"/>
      <c r="G53" s="5"/>
      <c r="H53" s="57">
        <f t="shared" ref="H53:L53" si="16">COUNTIF(H5:H49,"&gt;0")/$B$53</f>
        <v>0.97499999999999998</v>
      </c>
      <c r="I53" s="57">
        <f t="shared" si="16"/>
        <v>0.92500000000000004</v>
      </c>
      <c r="J53" s="57">
        <f t="shared" si="16"/>
        <v>0.92500000000000004</v>
      </c>
      <c r="K53" s="57">
        <f t="shared" si="16"/>
        <v>0.95</v>
      </c>
      <c r="L53" s="57">
        <f t="shared" si="16"/>
        <v>1</v>
      </c>
      <c r="M53" s="57"/>
      <c r="N53" s="57">
        <f t="shared" ref="N53:Q53" si="17">COUNTIF(N5:N49,"&gt;0")/$B$53</f>
        <v>1</v>
      </c>
      <c r="O53" s="57">
        <f t="shared" si="17"/>
        <v>1</v>
      </c>
      <c r="P53" s="57">
        <f t="shared" si="17"/>
        <v>1</v>
      </c>
      <c r="Q53" s="57">
        <f t="shared" si="17"/>
        <v>1</v>
      </c>
      <c r="R53" s="5"/>
      <c r="S53" s="3"/>
      <c r="T53" s="4"/>
      <c r="U53" s="3"/>
      <c r="V53" s="57">
        <f>COUNTIF(V5:V49,"&gt;0")/$B$53</f>
        <v>1</v>
      </c>
      <c r="W53" s="57">
        <f>COUNTIF(W5:W49,"&gt;0")/$B$53</f>
        <v>1</v>
      </c>
      <c r="X53" s="5"/>
      <c r="Y53" s="27"/>
      <c r="Z53" s="27"/>
      <c r="AA53" s="7"/>
      <c r="AB53" s="7"/>
    </row>
    <row r="54" spans="1:28" ht="15.75" customHeight="1" x14ac:dyDescent="0.15">
      <c r="A54" s="1"/>
      <c r="B54" s="5"/>
      <c r="C54" s="3"/>
      <c r="D54" s="3"/>
      <c r="E54" s="3"/>
      <c r="F54" s="3"/>
      <c r="G54" s="5"/>
      <c r="H54" s="5" t="s">
        <v>91</v>
      </c>
      <c r="I54" s="5" t="s">
        <v>92</v>
      </c>
      <c r="J54" s="5" t="s">
        <v>93</v>
      </c>
      <c r="K54" s="5"/>
      <c r="L54" s="5"/>
      <c r="M54" s="5"/>
      <c r="N54" s="5" t="s">
        <v>94</v>
      </c>
      <c r="O54" s="5" t="s">
        <v>95</v>
      </c>
      <c r="P54" s="5" t="s">
        <v>96</v>
      </c>
      <c r="Q54" s="5" t="s">
        <v>97</v>
      </c>
      <c r="R54" s="5"/>
      <c r="S54" s="3"/>
      <c r="T54" s="4"/>
      <c r="V54" s="6"/>
      <c r="W54" s="5"/>
      <c r="X54" s="5"/>
      <c r="Y54" s="58" t="s">
        <v>99</v>
      </c>
      <c r="Z54" s="27"/>
      <c r="AA54" s="7"/>
      <c r="AB54" s="7"/>
    </row>
    <row r="55" spans="1:28" ht="15.75" customHeight="1" x14ac:dyDescent="0.15">
      <c r="A55" s="1"/>
      <c r="B55" s="5"/>
      <c r="C55" s="3" t="s">
        <v>98</v>
      </c>
      <c r="D55" s="3"/>
      <c r="E55" s="3"/>
      <c r="F55" s="3" t="s">
        <v>100</v>
      </c>
      <c r="G55" s="5"/>
      <c r="H55" s="34" t="s">
        <v>101</v>
      </c>
      <c r="I55" s="34" t="s">
        <v>102</v>
      </c>
      <c r="J55" s="34"/>
      <c r="K55" s="34"/>
      <c r="L55" s="3"/>
      <c r="M55" s="3"/>
      <c r="N55" s="3"/>
      <c r="O55" s="3"/>
      <c r="P55" s="3"/>
      <c r="Q55" s="59" t="s">
        <v>103</v>
      </c>
      <c r="R55" s="59" t="s">
        <v>104</v>
      </c>
      <c r="S55" s="3" t="s">
        <v>104</v>
      </c>
      <c r="T55" s="4"/>
      <c r="U55" s="3" t="s">
        <v>98</v>
      </c>
      <c r="V55" s="6"/>
      <c r="W55" s="5"/>
      <c r="X55" s="3"/>
      <c r="Y55" s="60" t="s">
        <v>106</v>
      </c>
      <c r="Z55" s="60"/>
      <c r="AA55" s="61"/>
      <c r="AB55" s="61"/>
    </row>
    <row r="56" spans="1:28" ht="15.75" customHeight="1" x14ac:dyDescent="0.15">
      <c r="A56" s="1"/>
      <c r="B56" s="5"/>
      <c r="C56" s="3" t="s">
        <v>105</v>
      </c>
      <c r="D56" s="3"/>
      <c r="E56" s="3"/>
      <c r="F56" s="3" t="s">
        <v>107</v>
      </c>
      <c r="G56" s="5"/>
      <c r="H56" s="34" t="s">
        <v>32</v>
      </c>
      <c r="I56" s="34" t="s">
        <v>108</v>
      </c>
      <c r="J56" s="34"/>
      <c r="K56" s="34"/>
      <c r="L56" s="3"/>
      <c r="M56" s="3"/>
      <c r="N56" s="3"/>
      <c r="O56" s="62" t="s">
        <v>109</v>
      </c>
      <c r="P56" s="63"/>
      <c r="Q56" s="64">
        <f>B53</f>
        <v>40</v>
      </c>
      <c r="R56" s="65"/>
      <c r="S56" s="3"/>
      <c r="T56" s="4"/>
      <c r="U56" s="3" t="s">
        <v>105</v>
      </c>
      <c r="V56" s="6"/>
      <c r="W56" s="5"/>
      <c r="X56" s="5"/>
      <c r="Y56" s="60"/>
      <c r="Z56" s="60"/>
      <c r="AA56" s="61"/>
      <c r="AB56" s="61"/>
    </row>
    <row r="57" spans="1:28" ht="15.75" customHeight="1" x14ac:dyDescent="0.15">
      <c r="A57" s="1"/>
      <c r="B57" s="5"/>
      <c r="C57" s="3" t="s">
        <v>110</v>
      </c>
      <c r="D57" s="3"/>
      <c r="E57" s="3"/>
      <c r="F57" s="3" t="s">
        <v>111</v>
      </c>
      <c r="G57" s="5"/>
      <c r="H57" s="34" t="s">
        <v>112</v>
      </c>
      <c r="I57" s="34" t="s">
        <v>113</v>
      </c>
      <c r="J57" s="34"/>
      <c r="K57" s="34"/>
      <c r="L57" s="3"/>
      <c r="M57" s="3"/>
      <c r="N57" s="3"/>
      <c r="O57" s="62" t="s">
        <v>114</v>
      </c>
      <c r="P57" s="63"/>
      <c r="Q57" s="64">
        <f>COUNTIF(T5:T49,"&gt;=69.5")</f>
        <v>37</v>
      </c>
      <c r="R57" s="66">
        <f t="shared" ref="R57:R58" si="18">Q57/$Q$56</f>
        <v>0.92500000000000004</v>
      </c>
      <c r="S57" s="3"/>
      <c r="T57" s="4"/>
      <c r="U57" s="3" t="s">
        <v>110</v>
      </c>
      <c r="V57" s="6"/>
      <c r="W57" s="5"/>
      <c r="X57" s="5"/>
      <c r="Y57" s="67" t="s">
        <v>115</v>
      </c>
      <c r="Z57" s="3"/>
      <c r="AA57" s="7"/>
      <c r="AB57" s="7"/>
    </row>
    <row r="58" spans="1:28" ht="15.75" customHeight="1" x14ac:dyDescent="0.15">
      <c r="A58" s="1"/>
      <c r="B58" s="5"/>
      <c r="C58" s="3"/>
      <c r="D58" s="3"/>
      <c r="E58" s="3"/>
      <c r="F58" s="3"/>
      <c r="G58" s="5"/>
      <c r="H58" s="34" t="s">
        <v>116</v>
      </c>
      <c r="I58" s="34" t="s">
        <v>117</v>
      </c>
      <c r="J58" s="34"/>
      <c r="K58" s="34"/>
      <c r="L58" s="68"/>
      <c r="M58" s="3"/>
      <c r="N58" s="3"/>
      <c r="O58" s="62" t="s">
        <v>118</v>
      </c>
      <c r="P58" s="63"/>
      <c r="Q58" s="64">
        <f>COUNTIF(W5:W49,"NP")</f>
        <v>0</v>
      </c>
      <c r="R58" s="66">
        <f t="shared" si="18"/>
        <v>0</v>
      </c>
      <c r="S58" s="3"/>
      <c r="T58" s="3"/>
      <c r="U58" s="3"/>
      <c r="V58" s="6"/>
      <c r="W58" s="5"/>
      <c r="X58" s="5"/>
      <c r="Y58" s="60" t="s">
        <v>106</v>
      </c>
      <c r="Z58" s="60"/>
      <c r="AA58" s="61"/>
      <c r="AB58" s="61"/>
    </row>
    <row r="59" spans="1:28" ht="15.75" customHeight="1" x14ac:dyDescent="0.15">
      <c r="A59" s="1"/>
      <c r="B59" s="5"/>
      <c r="C59" s="2" t="s">
        <v>119</v>
      </c>
      <c r="D59" s="2"/>
      <c r="E59" s="2" t="s">
        <v>120</v>
      </c>
      <c r="F59" s="2" t="s">
        <v>120</v>
      </c>
      <c r="G59" s="4" t="s">
        <v>121</v>
      </c>
      <c r="H59" s="2" t="s">
        <v>122</v>
      </c>
      <c r="I59" s="3"/>
      <c r="J59" s="3"/>
      <c r="K59" s="3"/>
      <c r="L59" s="3"/>
      <c r="M59" s="3"/>
      <c r="N59" s="3"/>
      <c r="O59" s="62" t="s">
        <v>123</v>
      </c>
      <c r="P59" s="63"/>
      <c r="Q59" s="64">
        <f>COUNTIF(X5:X49,"&gt;=70")</f>
        <v>3</v>
      </c>
      <c r="R59" s="65"/>
      <c r="S59" s="3"/>
      <c r="T59" s="3"/>
      <c r="U59" s="3"/>
      <c r="V59" s="6"/>
      <c r="W59" s="5"/>
      <c r="X59" s="5"/>
      <c r="Y59" s="69"/>
      <c r="Z59" s="60"/>
      <c r="AA59" s="61"/>
      <c r="AB59" s="61"/>
    </row>
    <row r="60" spans="1:28" ht="15.75" customHeight="1" x14ac:dyDescent="0.15">
      <c r="A60" s="3" t="s">
        <v>124</v>
      </c>
      <c r="B60" s="70" t="s">
        <v>125</v>
      </c>
      <c r="C60" s="71" t="s">
        <v>126</v>
      </c>
      <c r="D60" s="71"/>
      <c r="E60" s="72" t="s">
        <v>127</v>
      </c>
      <c r="F60" s="73"/>
      <c r="G60" s="74" t="s">
        <v>127</v>
      </c>
      <c r="H60" s="72" t="s">
        <v>127</v>
      </c>
      <c r="I60" s="3"/>
      <c r="J60" s="3"/>
      <c r="K60" s="3"/>
      <c r="L60" s="3"/>
      <c r="M60" s="3"/>
      <c r="N60" s="3"/>
      <c r="O60" s="62" t="s">
        <v>128</v>
      </c>
      <c r="P60" s="63"/>
      <c r="Q60" s="64">
        <f>COUNTIF(X5:X49,"NP")</f>
        <v>0</v>
      </c>
      <c r="R60" s="65"/>
      <c r="S60" s="3"/>
      <c r="T60" s="3"/>
      <c r="U60" s="3"/>
      <c r="V60" s="6"/>
      <c r="W60" s="5"/>
      <c r="X60" s="5"/>
      <c r="Y60" s="69"/>
      <c r="Z60" s="60"/>
      <c r="AA60" s="61"/>
      <c r="AB60" s="61"/>
    </row>
    <row r="61" spans="1:28" ht="15.75" customHeight="1" x14ac:dyDescent="0.15">
      <c r="A61" s="3" t="s">
        <v>129</v>
      </c>
      <c r="B61" s="70" t="s">
        <v>130</v>
      </c>
      <c r="C61" s="71" t="s">
        <v>131</v>
      </c>
      <c r="D61" s="71"/>
      <c r="E61" s="72" t="s">
        <v>127</v>
      </c>
      <c r="F61" s="73"/>
      <c r="G61" s="74" t="s">
        <v>127</v>
      </c>
      <c r="H61" s="72" t="s">
        <v>127</v>
      </c>
      <c r="I61" s="3"/>
      <c r="J61" s="3"/>
      <c r="K61" s="3"/>
      <c r="L61" s="3"/>
      <c r="M61" s="3"/>
      <c r="N61" s="3"/>
      <c r="O61" s="62" t="s">
        <v>132</v>
      </c>
      <c r="P61" s="63"/>
      <c r="Q61" s="64">
        <f>COUNTIF(X5:X49,"NC")</f>
        <v>0</v>
      </c>
      <c r="R61" s="65"/>
      <c r="S61" s="27"/>
      <c r="T61" s="3"/>
      <c r="U61" s="3"/>
      <c r="V61" s="6"/>
      <c r="W61" s="5"/>
      <c r="X61" s="5"/>
      <c r="Y61" s="69"/>
      <c r="Z61" s="60"/>
      <c r="AA61" s="61"/>
      <c r="AB61" s="61"/>
    </row>
    <row r="62" spans="1:28" ht="15.75" customHeight="1" x14ac:dyDescent="0.15">
      <c r="A62" s="3" t="s">
        <v>133</v>
      </c>
      <c r="B62" s="70" t="s">
        <v>134</v>
      </c>
      <c r="C62" s="71" t="s">
        <v>135</v>
      </c>
      <c r="D62" s="71"/>
      <c r="E62" s="72" t="s">
        <v>127</v>
      </c>
      <c r="F62" s="73"/>
      <c r="G62" s="74" t="s">
        <v>127</v>
      </c>
      <c r="H62" s="72" t="s">
        <v>127</v>
      </c>
      <c r="I62" s="3"/>
      <c r="J62" s="3"/>
      <c r="K62" s="3"/>
      <c r="L62" s="3"/>
      <c r="M62" s="3"/>
      <c r="N62" s="3"/>
      <c r="O62" s="62" t="s">
        <v>136</v>
      </c>
      <c r="P62" s="63"/>
      <c r="Q62" s="64">
        <f>Q57+Q59</f>
        <v>40</v>
      </c>
      <c r="R62" s="66">
        <f>Q62/$Q$56</f>
        <v>1</v>
      </c>
      <c r="S62" s="27"/>
      <c r="T62" s="3"/>
      <c r="U62" s="3"/>
      <c r="V62" s="6"/>
      <c r="W62" s="5"/>
      <c r="X62" s="5"/>
      <c r="Y62" s="75"/>
      <c r="Z62" s="75"/>
      <c r="AA62" s="7"/>
      <c r="AB62" s="7"/>
    </row>
    <row r="63" spans="1:28" ht="15.75" customHeight="1" x14ac:dyDescent="0.15">
      <c r="A63" s="3" t="s">
        <v>137</v>
      </c>
      <c r="B63" s="70" t="s">
        <v>138</v>
      </c>
      <c r="C63" s="71" t="s">
        <v>139</v>
      </c>
      <c r="D63" s="71"/>
      <c r="E63" s="72" t="s">
        <v>127</v>
      </c>
      <c r="F63" s="73"/>
      <c r="G63" s="74" t="s">
        <v>127</v>
      </c>
      <c r="H63" s="72" t="s">
        <v>127</v>
      </c>
      <c r="I63" s="3"/>
      <c r="J63" s="3"/>
      <c r="K63" s="3"/>
      <c r="L63" s="3"/>
      <c r="M63" s="3"/>
      <c r="N63" s="3"/>
      <c r="O63" s="3"/>
      <c r="P63" s="3"/>
      <c r="Q63" s="3"/>
      <c r="R63" s="5"/>
      <c r="S63" s="27"/>
      <c r="T63" s="3"/>
      <c r="U63" s="3"/>
      <c r="V63" s="6"/>
      <c r="W63" s="5"/>
      <c r="X63" s="5"/>
      <c r="Y63" s="75"/>
      <c r="Z63" s="75"/>
      <c r="AA63" s="7"/>
      <c r="AB63" s="7"/>
    </row>
    <row r="64" spans="1:28" ht="15.75" customHeight="1" x14ac:dyDescent="0.15">
      <c r="A64" s="3" t="s">
        <v>140</v>
      </c>
      <c r="B64" s="70" t="s">
        <v>141</v>
      </c>
      <c r="C64" s="71" t="s">
        <v>142</v>
      </c>
      <c r="D64" s="71"/>
      <c r="E64" s="72" t="s">
        <v>127</v>
      </c>
      <c r="F64" s="73"/>
      <c r="G64" s="74" t="s">
        <v>127</v>
      </c>
      <c r="H64" s="72" t="s">
        <v>127</v>
      </c>
      <c r="I64" s="3" t="s">
        <v>143</v>
      </c>
      <c r="J64" s="3"/>
      <c r="K64" s="3"/>
      <c r="L64" s="3"/>
      <c r="M64" s="3"/>
      <c r="N64" s="3"/>
      <c r="O64" s="3"/>
      <c r="P64" s="3"/>
      <c r="Q64" s="3"/>
      <c r="R64" s="5"/>
      <c r="S64" s="76"/>
      <c r="T64" s="34"/>
      <c r="U64" s="34"/>
      <c r="V64" s="77"/>
      <c r="W64" s="70"/>
      <c r="X64" s="5"/>
      <c r="Y64" s="75"/>
      <c r="Z64" s="75"/>
      <c r="AA64" s="7"/>
      <c r="AB64" s="7"/>
    </row>
    <row r="65" spans="1:28" ht="15.75" customHeight="1" x14ac:dyDescent="0.15">
      <c r="A65" s="3" t="s">
        <v>144</v>
      </c>
      <c r="B65" s="70" t="s">
        <v>145</v>
      </c>
      <c r="C65" s="71" t="s">
        <v>146</v>
      </c>
      <c r="D65" s="71"/>
      <c r="E65" s="72" t="s">
        <v>127</v>
      </c>
      <c r="F65" s="73"/>
      <c r="G65" s="74" t="s">
        <v>127</v>
      </c>
      <c r="H65" s="72" t="s">
        <v>127</v>
      </c>
      <c r="I65" s="3"/>
      <c r="J65" s="3"/>
      <c r="K65" s="3"/>
      <c r="L65" s="3"/>
      <c r="M65" s="3"/>
      <c r="N65" s="3"/>
      <c r="O65" s="3"/>
      <c r="P65" s="78"/>
      <c r="Q65" s="3"/>
      <c r="R65" s="5"/>
      <c r="S65" s="78"/>
      <c r="T65" s="34"/>
      <c r="U65" s="34"/>
      <c r="V65" s="77"/>
      <c r="W65" s="70"/>
      <c r="X65" s="5"/>
      <c r="Y65" s="75"/>
      <c r="Z65" s="75"/>
      <c r="AA65" s="7"/>
      <c r="AB65" s="7"/>
    </row>
    <row r="66" spans="1:28" ht="15.75" customHeight="1" x14ac:dyDescent="0.15">
      <c r="A66" s="3" t="s">
        <v>147</v>
      </c>
      <c r="B66" s="70" t="s">
        <v>148</v>
      </c>
      <c r="C66" s="71" t="s">
        <v>149</v>
      </c>
      <c r="D66" s="71"/>
      <c r="E66" s="72" t="s">
        <v>127</v>
      </c>
      <c r="F66" s="73"/>
      <c r="G66" s="74" t="s">
        <v>127</v>
      </c>
      <c r="H66" s="72" t="s">
        <v>127</v>
      </c>
      <c r="I66" s="3"/>
      <c r="J66" s="3"/>
      <c r="K66" s="3"/>
      <c r="L66" s="3"/>
      <c r="M66" s="3"/>
      <c r="N66" s="3"/>
      <c r="O66" s="3"/>
      <c r="P66" s="78"/>
      <c r="Q66" s="3"/>
      <c r="R66" s="5"/>
      <c r="S66" s="78"/>
      <c r="T66" s="4"/>
      <c r="U66" s="5"/>
      <c r="V66" s="6"/>
      <c r="W66" s="6"/>
      <c r="X66" s="6"/>
      <c r="Y66" s="5"/>
      <c r="Z66" s="5"/>
      <c r="AA66" s="7"/>
      <c r="AB66" s="7"/>
    </row>
    <row r="67" spans="1:28" ht="15.75" customHeight="1" x14ac:dyDescent="0.15">
      <c r="A67" s="3" t="s">
        <v>150</v>
      </c>
      <c r="B67" s="70" t="s">
        <v>151</v>
      </c>
      <c r="C67" s="71" t="s">
        <v>152</v>
      </c>
      <c r="D67" s="71"/>
      <c r="E67" s="72" t="s">
        <v>127</v>
      </c>
      <c r="F67" s="73"/>
      <c r="G67" s="74" t="s">
        <v>127</v>
      </c>
      <c r="H67" s="72" t="s">
        <v>127</v>
      </c>
      <c r="I67" s="3"/>
      <c r="J67" s="3"/>
      <c r="K67" s="3"/>
      <c r="L67" s="3"/>
      <c r="M67" s="3"/>
      <c r="N67" s="3"/>
      <c r="O67" s="3"/>
      <c r="P67" s="78"/>
      <c r="Q67" s="3"/>
      <c r="R67" s="5"/>
      <c r="S67" s="78"/>
      <c r="T67" s="4"/>
      <c r="U67" s="5"/>
      <c r="V67" s="6"/>
      <c r="W67" s="5"/>
      <c r="X67" s="5"/>
      <c r="Y67" s="5"/>
      <c r="Z67" s="5"/>
      <c r="AA67" s="7"/>
      <c r="AB67" s="7"/>
    </row>
    <row r="68" spans="1:28" ht="15.75" customHeight="1" x14ac:dyDescent="0.15">
      <c r="A68" s="3" t="s">
        <v>153</v>
      </c>
      <c r="B68" s="79" t="s">
        <v>154</v>
      </c>
      <c r="C68" s="71" t="s">
        <v>155</v>
      </c>
      <c r="D68" s="71"/>
      <c r="E68" s="72" t="s">
        <v>127</v>
      </c>
      <c r="F68" s="73"/>
      <c r="G68" s="74" t="s">
        <v>127</v>
      </c>
      <c r="H68" s="72" t="s">
        <v>127</v>
      </c>
      <c r="I68" s="3"/>
      <c r="J68" s="3"/>
      <c r="K68" s="3"/>
      <c r="L68" s="3"/>
      <c r="M68" s="3"/>
      <c r="N68" s="3"/>
      <c r="O68" s="3"/>
      <c r="P68" s="78"/>
      <c r="Q68" s="3"/>
      <c r="R68" s="5"/>
      <c r="S68" s="78"/>
      <c r="T68" s="34"/>
      <c r="U68" s="70"/>
      <c r="V68" s="77"/>
      <c r="W68" s="70"/>
      <c r="X68" s="5"/>
      <c r="Y68" s="27"/>
      <c r="Z68" s="27"/>
      <c r="AA68" s="7"/>
      <c r="AB68" s="7"/>
    </row>
    <row r="69" spans="1:28" ht="15.75" customHeight="1" x14ac:dyDescent="0.15">
      <c r="A69" s="3" t="s">
        <v>156</v>
      </c>
      <c r="B69" s="79" t="s">
        <v>157</v>
      </c>
      <c r="C69" s="71" t="s">
        <v>158</v>
      </c>
      <c r="D69" s="71"/>
      <c r="E69" s="72" t="s">
        <v>127</v>
      </c>
      <c r="F69" s="73"/>
      <c r="G69" s="74" t="s">
        <v>127</v>
      </c>
      <c r="H69" s="72" t="s">
        <v>127</v>
      </c>
      <c r="I69" s="3"/>
      <c r="J69" s="3"/>
      <c r="K69" s="3"/>
      <c r="L69" s="3"/>
      <c r="M69" s="3"/>
      <c r="N69" s="3"/>
      <c r="O69" s="3"/>
      <c r="P69" s="78"/>
      <c r="Q69" s="3"/>
      <c r="R69" s="5"/>
      <c r="S69" s="78"/>
      <c r="T69" s="34"/>
      <c r="U69" s="70"/>
      <c r="V69" s="77"/>
      <c r="W69" s="70"/>
      <c r="X69" s="5"/>
      <c r="Y69" s="27"/>
      <c r="Z69" s="27"/>
      <c r="AA69" s="7"/>
      <c r="AB69" s="7"/>
    </row>
    <row r="70" spans="1:28" ht="15.75" customHeight="1" x14ac:dyDescent="0.15">
      <c r="A70" s="3" t="s">
        <v>159</v>
      </c>
      <c r="B70" s="79"/>
      <c r="C70" s="34"/>
      <c r="D70" s="34"/>
      <c r="E70" s="72"/>
      <c r="F70" s="80"/>
      <c r="G70" s="74"/>
      <c r="H70" s="72"/>
      <c r="I70" s="3"/>
      <c r="J70" s="3"/>
      <c r="K70" s="3"/>
      <c r="L70" s="3"/>
      <c r="M70" s="3"/>
      <c r="N70" s="3"/>
      <c r="O70" s="3"/>
      <c r="P70" s="78"/>
      <c r="Q70" s="3"/>
      <c r="R70" s="5"/>
      <c r="S70" s="78"/>
      <c r="T70" s="34"/>
      <c r="U70" s="70"/>
      <c r="V70" s="77"/>
      <c r="W70" s="70"/>
      <c r="X70" s="5"/>
      <c r="Y70" s="27"/>
      <c r="Z70" s="27"/>
      <c r="AA70" s="7"/>
      <c r="AB70" s="7"/>
    </row>
    <row r="71" spans="1:28" ht="15.75" customHeight="1" x14ac:dyDescent="0.15">
      <c r="A71" s="3" t="s">
        <v>160</v>
      </c>
      <c r="B71" s="79"/>
      <c r="C71" s="34"/>
      <c r="D71" s="34"/>
      <c r="E71" s="72"/>
      <c r="F71" s="72"/>
      <c r="G71" s="74"/>
      <c r="H71" s="72"/>
      <c r="I71" s="3"/>
      <c r="J71" s="3"/>
      <c r="K71" s="3"/>
      <c r="L71" s="3"/>
      <c r="M71" s="3"/>
      <c r="N71" s="3"/>
      <c r="O71" s="3"/>
      <c r="Q71" s="3"/>
      <c r="R71" s="5"/>
      <c r="T71" s="34"/>
      <c r="U71" s="70"/>
      <c r="V71" s="77"/>
      <c r="W71" s="70"/>
      <c r="X71" s="5"/>
      <c r="Y71" s="27"/>
      <c r="Z71" s="27"/>
      <c r="AA71" s="7"/>
      <c r="AB71" s="7"/>
    </row>
    <row r="72" spans="1:28" ht="15.75" customHeight="1" x14ac:dyDescent="0.15">
      <c r="A72" s="1"/>
      <c r="E72" s="3"/>
      <c r="F72" s="3"/>
      <c r="G72" s="5"/>
      <c r="H72" s="3"/>
      <c r="I72" s="3"/>
      <c r="J72" s="3"/>
      <c r="K72" s="3"/>
      <c r="L72" s="3"/>
      <c r="M72" s="3"/>
      <c r="N72" s="3"/>
      <c r="O72" s="3"/>
      <c r="P72" s="3"/>
      <c r="Q72" s="3"/>
      <c r="R72" s="5"/>
      <c r="S72" s="3"/>
      <c r="T72" s="4"/>
      <c r="U72" s="5"/>
      <c r="V72" s="6"/>
      <c r="W72" s="6"/>
      <c r="X72" s="6"/>
      <c r="Y72" s="5"/>
      <c r="Z72" s="5"/>
      <c r="AA72" s="7"/>
      <c r="AB72" s="7"/>
    </row>
    <row r="73" spans="1:28" ht="15.75" customHeight="1" x14ac:dyDescent="0.15">
      <c r="A73" s="1"/>
      <c r="E73" s="3"/>
      <c r="F73" s="3"/>
      <c r="G73" s="5"/>
      <c r="H73" s="3"/>
      <c r="I73" s="3"/>
      <c r="J73" s="3"/>
      <c r="K73" s="3"/>
      <c r="L73" s="3"/>
      <c r="M73" s="3"/>
      <c r="N73" s="3"/>
      <c r="O73" s="3"/>
      <c r="P73" s="3"/>
      <c r="Q73" s="3"/>
      <c r="R73" s="5"/>
      <c r="S73" s="3"/>
      <c r="T73" s="4"/>
      <c r="U73" s="5"/>
      <c r="V73" s="6"/>
      <c r="W73" s="6"/>
      <c r="X73" s="6"/>
      <c r="Y73" s="5"/>
      <c r="Z73" s="5"/>
      <c r="AA73" s="7"/>
      <c r="AB73" s="7"/>
    </row>
    <row r="74" spans="1:28" ht="15.75" customHeight="1" x14ac:dyDescent="0.15">
      <c r="A74" s="1"/>
      <c r="B74" s="51" t="s">
        <v>161</v>
      </c>
      <c r="C74" s="81"/>
      <c r="D74" s="81"/>
      <c r="E74" s="3"/>
      <c r="F74" s="3"/>
      <c r="G74" s="5"/>
      <c r="H74" s="3"/>
      <c r="I74" s="3"/>
      <c r="J74" s="3"/>
      <c r="K74" s="3"/>
      <c r="L74" s="3"/>
      <c r="M74" s="3"/>
      <c r="N74" s="3"/>
      <c r="O74" s="3"/>
      <c r="P74" s="3"/>
      <c r="Q74" s="3"/>
      <c r="R74" s="5"/>
      <c r="S74" s="3"/>
      <c r="T74" s="4"/>
      <c r="U74" s="5"/>
      <c r="V74" s="6"/>
      <c r="W74" s="6"/>
      <c r="X74" s="6"/>
      <c r="Y74" s="5"/>
      <c r="Z74" s="5"/>
      <c r="AA74" s="7"/>
      <c r="AB74" s="7"/>
    </row>
    <row r="75" spans="1:28" ht="15.75" customHeight="1" x14ac:dyDescent="0.15">
      <c r="A75" s="1"/>
      <c r="B75" s="82" t="s">
        <v>149</v>
      </c>
      <c r="C75" s="81" t="s">
        <v>162</v>
      </c>
      <c r="D75" s="81"/>
      <c r="E75" s="3"/>
      <c r="F75" s="3"/>
      <c r="G75" s="5"/>
      <c r="H75" s="3"/>
      <c r="I75" s="3"/>
      <c r="J75" s="3"/>
      <c r="K75" s="3"/>
      <c r="L75" s="3"/>
      <c r="M75" s="3"/>
      <c r="N75" s="3"/>
      <c r="O75" s="3"/>
      <c r="P75" s="3"/>
      <c r="Q75" s="3"/>
      <c r="R75" s="5"/>
      <c r="S75" s="3"/>
      <c r="T75" s="4"/>
      <c r="U75" s="5"/>
      <c r="V75" s="6"/>
      <c r="W75" s="6"/>
      <c r="X75" s="6"/>
      <c r="Y75" s="5"/>
      <c r="Z75" s="5"/>
      <c r="AA75" s="7"/>
      <c r="AB75" s="7"/>
    </row>
    <row r="76" spans="1:28" ht="15.75" customHeight="1" x14ac:dyDescent="0.15">
      <c r="A76" s="1"/>
      <c r="B76" s="82" t="s">
        <v>135</v>
      </c>
      <c r="C76" s="81" t="s">
        <v>163</v>
      </c>
      <c r="D76" s="81"/>
      <c r="E76" s="3"/>
      <c r="F76" s="3"/>
      <c r="G76" s="5"/>
      <c r="H76" s="3"/>
      <c r="I76" s="3"/>
      <c r="J76" s="3"/>
      <c r="K76" s="3"/>
      <c r="L76" s="3"/>
      <c r="M76" s="3"/>
      <c r="N76" s="3"/>
      <c r="O76" s="3"/>
      <c r="P76" s="3"/>
      <c r="Q76" s="3"/>
      <c r="R76" s="5"/>
      <c r="S76" s="3"/>
      <c r="T76" s="4"/>
      <c r="U76" s="5"/>
      <c r="V76" s="6"/>
      <c r="W76" s="6"/>
      <c r="X76" s="6"/>
      <c r="Y76" s="5"/>
      <c r="Z76" s="5"/>
      <c r="AA76" s="7"/>
      <c r="AB76" s="7"/>
    </row>
    <row r="77" spans="1:28" ht="15.75" customHeight="1" x14ac:dyDescent="0.15">
      <c r="A77" s="1"/>
      <c r="B77" s="82" t="s">
        <v>164</v>
      </c>
      <c r="C77" s="81" t="s">
        <v>165</v>
      </c>
      <c r="D77" s="81"/>
      <c r="E77" s="3"/>
      <c r="F77" s="3"/>
      <c r="G77" s="5"/>
      <c r="H77" s="3"/>
      <c r="I77" s="3"/>
      <c r="J77" s="3"/>
      <c r="K77" s="3"/>
      <c r="L77" s="3"/>
      <c r="M77" s="3"/>
      <c r="N77" s="3"/>
      <c r="O77" s="3"/>
      <c r="P77" s="3"/>
      <c r="Q77" s="3"/>
      <c r="R77" s="5"/>
      <c r="S77" s="3"/>
      <c r="T77" s="4"/>
      <c r="U77" s="5"/>
      <c r="V77" s="6"/>
      <c r="W77" s="6"/>
      <c r="X77" s="6"/>
      <c r="Y77" s="5"/>
      <c r="Z77" s="5"/>
      <c r="AA77" s="7"/>
      <c r="AB77" s="7"/>
    </row>
    <row r="78" spans="1:28" ht="15.75" customHeight="1" x14ac:dyDescent="0.15">
      <c r="A78" s="1"/>
      <c r="B78" s="82" t="s">
        <v>126</v>
      </c>
      <c r="C78" s="81" t="s">
        <v>166</v>
      </c>
      <c r="D78" s="81"/>
      <c r="E78" s="3"/>
      <c r="F78" s="3"/>
      <c r="G78" s="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5"/>
      <c r="Y78" s="3"/>
      <c r="Z78" s="3"/>
      <c r="AA78" s="7"/>
      <c r="AB78" s="7"/>
    </row>
    <row r="79" spans="1:28" ht="15.75" customHeight="1" x14ac:dyDescent="0.15">
      <c r="A79" s="1"/>
      <c r="B79" s="82" t="s">
        <v>155</v>
      </c>
      <c r="C79" s="81" t="s">
        <v>167</v>
      </c>
      <c r="D79" s="81"/>
      <c r="E79" s="3"/>
      <c r="F79" s="3"/>
      <c r="G79" s="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5"/>
      <c r="Y79" s="3"/>
      <c r="Z79" s="3"/>
      <c r="AA79" s="7"/>
      <c r="AB79" s="7"/>
    </row>
    <row r="80" spans="1:28" ht="15.75" customHeight="1" x14ac:dyDescent="0.15">
      <c r="A80" s="1"/>
      <c r="B80" s="82" t="s">
        <v>131</v>
      </c>
      <c r="C80" s="81" t="s">
        <v>168</v>
      </c>
      <c r="D80" s="81"/>
      <c r="E80" s="3"/>
      <c r="F80" s="3"/>
      <c r="G80" s="5"/>
      <c r="H80" s="3"/>
      <c r="I80" s="3"/>
      <c r="J80" s="3"/>
      <c r="K80" s="3"/>
      <c r="L80" s="3"/>
      <c r="M80" s="3"/>
      <c r="N80" s="3"/>
      <c r="O80" s="3"/>
      <c r="P80" s="3"/>
      <c r="Q80" s="3"/>
      <c r="R80" s="5"/>
      <c r="S80" s="3"/>
      <c r="T80" s="4"/>
      <c r="U80" s="5"/>
      <c r="V80" s="6"/>
      <c r="W80" s="5"/>
      <c r="X80" s="5"/>
      <c r="Y80" s="5"/>
      <c r="Z80" s="5"/>
      <c r="AA80" s="7"/>
      <c r="AB80" s="7"/>
    </row>
    <row r="81" spans="1:28" ht="15.75" customHeight="1" x14ac:dyDescent="0.15">
      <c r="A81" s="1"/>
      <c r="B81" s="82" t="s">
        <v>139</v>
      </c>
      <c r="C81" s="81" t="s">
        <v>169</v>
      </c>
      <c r="D81" s="81"/>
      <c r="E81" s="3"/>
      <c r="F81" s="3"/>
      <c r="G81" s="5"/>
      <c r="H81" s="3"/>
      <c r="I81" s="3"/>
      <c r="J81" s="3"/>
      <c r="K81" s="3"/>
      <c r="L81" s="3"/>
      <c r="M81" s="3"/>
      <c r="N81" s="3"/>
      <c r="O81" s="3"/>
      <c r="P81" s="3"/>
      <c r="Q81" s="3"/>
      <c r="R81" s="5"/>
      <c r="S81" s="3"/>
      <c r="T81" s="4"/>
      <c r="U81" s="5"/>
      <c r="V81" s="6"/>
      <c r="W81" s="5"/>
      <c r="X81" s="5"/>
      <c r="Y81" s="5"/>
      <c r="Z81" s="5"/>
      <c r="AA81" s="7"/>
      <c r="AB81" s="7"/>
    </row>
    <row r="82" spans="1:28" ht="15.75" customHeight="1" x14ac:dyDescent="0.15">
      <c r="A82" s="1"/>
      <c r="B82" s="82" t="s">
        <v>142</v>
      </c>
      <c r="C82" s="81" t="s">
        <v>170</v>
      </c>
      <c r="D82" s="81"/>
      <c r="E82" s="3"/>
      <c r="F82" s="3"/>
      <c r="G82" s="5"/>
      <c r="H82" s="3"/>
      <c r="I82" s="3"/>
      <c r="J82" s="3"/>
      <c r="K82" s="3"/>
      <c r="L82" s="3"/>
      <c r="M82" s="3"/>
      <c r="N82" s="3"/>
      <c r="O82" s="3"/>
      <c r="P82" s="3"/>
      <c r="Q82" s="3"/>
      <c r="R82" s="5"/>
      <c r="S82" s="3"/>
      <c r="T82" s="4"/>
      <c r="U82" s="5"/>
      <c r="V82" s="6"/>
      <c r="W82" s="5"/>
      <c r="X82" s="5"/>
      <c r="Y82" s="5"/>
      <c r="Z82" s="5"/>
      <c r="AA82" s="7"/>
      <c r="AB82" s="7"/>
    </row>
    <row r="83" spans="1:28" ht="15.75" customHeight="1" x14ac:dyDescent="0.15">
      <c r="A83" s="1"/>
      <c r="B83" s="82" t="s">
        <v>152</v>
      </c>
      <c r="C83" s="81" t="s">
        <v>171</v>
      </c>
      <c r="D83" s="81"/>
      <c r="E83" s="3"/>
      <c r="F83" s="3"/>
      <c r="G83" s="5"/>
      <c r="H83" s="3"/>
      <c r="I83" s="3"/>
      <c r="J83" s="3"/>
      <c r="K83" s="3"/>
      <c r="L83" s="3"/>
      <c r="M83" s="3"/>
      <c r="N83" s="3"/>
      <c r="O83" s="3"/>
      <c r="P83" s="3"/>
      <c r="Q83" s="3"/>
      <c r="R83" s="5"/>
      <c r="S83" s="3"/>
      <c r="T83" s="4"/>
      <c r="U83" s="5"/>
      <c r="V83" s="6"/>
      <c r="W83" s="5"/>
      <c r="X83" s="5"/>
      <c r="Y83" s="5"/>
      <c r="Z83" s="5"/>
      <c r="AA83" s="7"/>
      <c r="AB83" s="7"/>
    </row>
    <row r="84" spans="1:28" ht="15.75" customHeight="1" x14ac:dyDescent="0.15">
      <c r="A84" s="1"/>
      <c r="B84" s="82" t="s">
        <v>158</v>
      </c>
      <c r="C84" s="81" t="s">
        <v>172</v>
      </c>
      <c r="D84" s="81"/>
      <c r="E84" s="3"/>
      <c r="F84" s="3"/>
      <c r="G84" s="5"/>
      <c r="H84" s="3"/>
      <c r="I84" s="3"/>
      <c r="J84" s="3"/>
      <c r="K84" s="3"/>
      <c r="L84" s="3"/>
      <c r="M84" s="3"/>
      <c r="N84" s="3"/>
      <c r="O84" s="3"/>
      <c r="P84" s="3"/>
      <c r="Q84" s="3"/>
      <c r="R84" s="5"/>
      <c r="S84" s="3"/>
      <c r="T84" s="4"/>
      <c r="U84" s="5"/>
      <c r="V84" s="6"/>
      <c r="W84" s="5"/>
      <c r="X84" s="5"/>
      <c r="Y84" s="5"/>
      <c r="Z84" s="5"/>
      <c r="AA84" s="7"/>
      <c r="AB84" s="7"/>
    </row>
    <row r="85" spans="1:28" ht="15.75" customHeight="1" x14ac:dyDescent="0.15">
      <c r="A85" s="1"/>
      <c r="B85" s="82" t="s">
        <v>173</v>
      </c>
      <c r="C85" s="81" t="s">
        <v>174</v>
      </c>
      <c r="D85" s="81"/>
      <c r="E85" s="3"/>
      <c r="F85" s="3"/>
      <c r="G85" s="5"/>
      <c r="H85" s="3"/>
      <c r="I85" s="3"/>
      <c r="J85" s="3"/>
      <c r="K85" s="3"/>
      <c r="L85" s="3"/>
      <c r="M85" s="3"/>
      <c r="N85" s="3"/>
      <c r="O85" s="3"/>
      <c r="P85" s="3"/>
      <c r="Q85" s="3"/>
      <c r="R85" s="5"/>
      <c r="S85" s="3"/>
      <c r="T85" s="4"/>
      <c r="U85" s="5"/>
      <c r="V85" s="6"/>
      <c r="W85" s="5"/>
      <c r="X85" s="5"/>
      <c r="Y85" s="5"/>
      <c r="Z85" s="5"/>
      <c r="AA85" s="7"/>
      <c r="AB85" s="7"/>
    </row>
    <row r="86" spans="1:28" ht="15.75" customHeight="1" x14ac:dyDescent="0.15">
      <c r="A86" s="1"/>
      <c r="B86" s="82" t="s">
        <v>175</v>
      </c>
      <c r="C86" s="81" t="s">
        <v>176</v>
      </c>
      <c r="D86" s="81"/>
      <c r="E86" s="3"/>
      <c r="F86" s="3"/>
      <c r="G86" s="5"/>
      <c r="H86" s="3"/>
      <c r="I86" s="3"/>
      <c r="J86" s="3"/>
      <c r="K86" s="3"/>
      <c r="L86" s="3"/>
      <c r="M86" s="3"/>
      <c r="N86" s="3"/>
      <c r="O86" s="3"/>
      <c r="P86" s="3"/>
      <c r="Q86" s="3"/>
      <c r="R86" s="5"/>
      <c r="S86" s="3"/>
      <c r="T86" s="4"/>
      <c r="U86" s="5"/>
      <c r="V86" s="6"/>
      <c r="W86" s="5"/>
      <c r="X86" s="5"/>
      <c r="Y86" s="5"/>
      <c r="Z86" s="5"/>
      <c r="AA86" s="7"/>
      <c r="AB86" s="7"/>
    </row>
    <row r="87" spans="1:28" ht="15.75" customHeight="1" x14ac:dyDescent="0.15">
      <c r="A87" s="1"/>
      <c r="B87" s="82" t="s">
        <v>177</v>
      </c>
      <c r="C87" s="81" t="s">
        <v>178</v>
      </c>
      <c r="D87" s="81"/>
      <c r="E87" s="3"/>
      <c r="F87" s="3"/>
      <c r="G87" s="5"/>
      <c r="H87" s="3"/>
      <c r="I87" s="3"/>
      <c r="J87" s="3"/>
      <c r="K87" s="3"/>
      <c r="L87" s="3"/>
      <c r="M87" s="3"/>
      <c r="N87" s="3"/>
      <c r="O87" s="3"/>
      <c r="P87" s="3"/>
      <c r="Q87" s="3"/>
      <c r="R87" s="5"/>
      <c r="S87" s="3"/>
      <c r="T87" s="4"/>
      <c r="U87" s="5"/>
      <c r="V87" s="6"/>
      <c r="W87" s="5"/>
      <c r="X87" s="5"/>
      <c r="Y87" s="5"/>
      <c r="Z87" s="5"/>
      <c r="AA87" s="7"/>
      <c r="AB87" s="7"/>
    </row>
    <row r="88" spans="1:28" ht="15.75" customHeight="1" x14ac:dyDescent="0.15">
      <c r="A88" s="1"/>
      <c r="B88" s="82" t="s">
        <v>146</v>
      </c>
      <c r="C88" s="81" t="s">
        <v>179</v>
      </c>
      <c r="D88" s="3"/>
      <c r="E88" s="3"/>
      <c r="F88" s="3"/>
      <c r="G88" s="5"/>
      <c r="H88" s="3"/>
      <c r="I88" s="3"/>
      <c r="J88" s="3"/>
      <c r="K88" s="3"/>
      <c r="L88" s="3"/>
      <c r="M88" s="3"/>
      <c r="N88" s="3"/>
      <c r="O88" s="3"/>
      <c r="P88" s="3"/>
      <c r="Q88" s="3"/>
      <c r="R88" s="5"/>
      <c r="S88" s="3"/>
      <c r="T88" s="4"/>
      <c r="U88" s="5"/>
      <c r="V88" s="6"/>
      <c r="W88" s="5"/>
      <c r="X88" s="5"/>
      <c r="Y88" s="5"/>
      <c r="Z88" s="5"/>
      <c r="AA88" s="7"/>
      <c r="AB88" s="7"/>
    </row>
    <row r="89" spans="1:28" ht="15.75" customHeight="1" x14ac:dyDescent="0.15">
      <c r="A89" s="1"/>
      <c r="B89" s="5"/>
      <c r="C89" s="3"/>
      <c r="D89" s="3"/>
      <c r="E89" s="3"/>
      <c r="F89" s="3"/>
      <c r="G89" s="5"/>
      <c r="H89" s="3"/>
      <c r="I89" s="3"/>
      <c r="J89" s="3"/>
      <c r="K89" s="3"/>
      <c r="L89" s="3"/>
      <c r="M89" s="3"/>
      <c r="N89" s="3"/>
      <c r="O89" s="3"/>
      <c r="P89" s="3"/>
      <c r="Q89" s="3"/>
      <c r="R89" s="5"/>
      <c r="S89" s="3"/>
      <c r="T89" s="4"/>
      <c r="U89" s="5"/>
      <c r="V89" s="6"/>
      <c r="W89" s="5"/>
      <c r="X89" s="5"/>
      <c r="Y89" s="5"/>
      <c r="Z89" s="5"/>
      <c r="AA89" s="7"/>
      <c r="AB89" s="7"/>
    </row>
    <row r="90" spans="1:28" ht="15.75" customHeight="1" x14ac:dyDescent="0.15">
      <c r="A90" s="1"/>
      <c r="B90" s="5"/>
      <c r="C90" s="3"/>
      <c r="D90" s="3"/>
      <c r="E90" s="3"/>
      <c r="F90" s="3"/>
      <c r="G90" s="5"/>
      <c r="H90" s="3"/>
      <c r="I90" s="3"/>
      <c r="J90" s="3"/>
      <c r="K90" s="3"/>
      <c r="L90" s="3"/>
      <c r="M90" s="3"/>
      <c r="N90" s="3"/>
      <c r="O90" s="3"/>
      <c r="P90" s="3"/>
      <c r="Q90" s="3"/>
      <c r="R90" s="5"/>
      <c r="S90" s="3"/>
      <c r="T90" s="4"/>
      <c r="U90" s="5"/>
      <c r="V90" s="6"/>
      <c r="W90" s="5"/>
      <c r="X90" s="5"/>
      <c r="Y90" s="5"/>
      <c r="Z90" s="5"/>
      <c r="AA90" s="7"/>
      <c r="AB90" s="7"/>
    </row>
    <row r="91" spans="1:28" ht="15.75" customHeight="1" x14ac:dyDescent="0.15">
      <c r="A91" s="1"/>
      <c r="B91" s="5"/>
      <c r="C91" s="3"/>
      <c r="D91" s="3"/>
      <c r="E91" s="3"/>
      <c r="F91" s="3"/>
      <c r="G91" s="5"/>
      <c r="H91" s="3"/>
      <c r="I91" s="3"/>
      <c r="J91" s="3"/>
      <c r="K91" s="3"/>
      <c r="L91" s="3"/>
      <c r="M91" s="3"/>
      <c r="N91" s="3"/>
      <c r="O91" s="3"/>
      <c r="P91" s="3"/>
      <c r="Q91" s="3"/>
      <c r="R91" s="5"/>
      <c r="S91" s="3"/>
      <c r="T91" s="4"/>
      <c r="U91" s="5"/>
      <c r="V91" s="6"/>
      <c r="W91" s="5"/>
      <c r="X91" s="5"/>
      <c r="Y91" s="5"/>
      <c r="Z91" s="5"/>
      <c r="AA91" s="7"/>
      <c r="AB91" s="7"/>
    </row>
    <row r="92" spans="1:28" ht="15.75" customHeight="1" x14ac:dyDescent="0.15">
      <c r="A92" s="1"/>
      <c r="B92" s="5"/>
      <c r="C92" s="3"/>
      <c r="D92" s="3"/>
      <c r="E92" s="3"/>
      <c r="F92" s="3"/>
      <c r="G92" s="5"/>
      <c r="H92" s="3"/>
      <c r="I92" s="3"/>
      <c r="J92" s="3"/>
      <c r="K92" s="3"/>
      <c r="L92" s="3"/>
      <c r="M92" s="3"/>
      <c r="N92" s="3"/>
      <c r="O92" s="3"/>
      <c r="P92" s="3"/>
      <c r="Q92" s="3"/>
      <c r="R92" s="5"/>
      <c r="S92" s="3"/>
      <c r="T92" s="4"/>
      <c r="U92" s="5"/>
      <c r="V92" s="6"/>
      <c r="W92" s="5"/>
      <c r="X92" s="5"/>
      <c r="Y92" s="5"/>
      <c r="Z92" s="5"/>
      <c r="AA92" s="7"/>
      <c r="AB92" s="7"/>
    </row>
    <row r="93" spans="1:28" ht="15.75" customHeight="1" x14ac:dyDescent="0.15">
      <c r="A93" s="1"/>
      <c r="B93" s="5"/>
      <c r="C93" s="3"/>
      <c r="D93" s="3"/>
      <c r="E93" s="3"/>
      <c r="F93" s="3"/>
      <c r="G93" s="5"/>
      <c r="H93" s="3"/>
      <c r="I93" s="3"/>
      <c r="J93" s="3"/>
      <c r="K93" s="3"/>
      <c r="L93" s="3"/>
      <c r="M93" s="3"/>
      <c r="N93" s="3"/>
      <c r="O93" s="3"/>
      <c r="P93" s="3"/>
      <c r="Q93" s="3"/>
      <c r="R93" s="5"/>
      <c r="S93" s="3"/>
      <c r="T93" s="4"/>
      <c r="U93" s="5"/>
      <c r="V93" s="6"/>
      <c r="W93" s="5"/>
      <c r="X93" s="5"/>
      <c r="Y93" s="5"/>
      <c r="Z93" s="5"/>
      <c r="AA93" s="7"/>
      <c r="AB93" s="7"/>
    </row>
    <row r="94" spans="1:28" ht="15.75" customHeight="1" x14ac:dyDescent="0.15">
      <c r="A94" s="1"/>
      <c r="B94" s="5"/>
      <c r="C94" s="3"/>
      <c r="D94" s="3"/>
      <c r="E94" s="3"/>
      <c r="F94" s="3"/>
      <c r="G94" s="5"/>
      <c r="H94" s="3"/>
      <c r="I94" s="3"/>
      <c r="J94" s="3"/>
      <c r="K94" s="3"/>
      <c r="L94" s="3"/>
      <c r="M94" s="3"/>
      <c r="N94" s="3"/>
      <c r="O94" s="3"/>
      <c r="P94" s="3"/>
      <c r="Q94" s="3"/>
      <c r="R94" s="5"/>
      <c r="S94" s="3"/>
      <c r="T94" s="4"/>
      <c r="U94" s="5"/>
      <c r="V94" s="6"/>
      <c r="W94" s="5"/>
      <c r="X94" s="5"/>
      <c r="Y94" s="5"/>
      <c r="Z94" s="5"/>
      <c r="AA94" s="7"/>
      <c r="AB94" s="7"/>
    </row>
    <row r="95" spans="1:28" ht="15.75" customHeight="1" x14ac:dyDescent="0.15">
      <c r="A95" s="1"/>
      <c r="B95" s="5"/>
      <c r="C95" s="3"/>
      <c r="D95" s="3"/>
      <c r="E95" s="3"/>
      <c r="F95" s="3"/>
      <c r="G95" s="5"/>
      <c r="H95" s="3"/>
      <c r="I95" s="3"/>
      <c r="J95" s="3"/>
      <c r="K95" s="3"/>
      <c r="L95" s="3"/>
      <c r="M95" s="3"/>
      <c r="N95" s="3"/>
      <c r="O95" s="3"/>
      <c r="P95" s="3"/>
      <c r="Q95" s="3"/>
      <c r="R95" s="5"/>
      <c r="S95" s="3"/>
      <c r="T95" s="4"/>
      <c r="U95" s="5"/>
      <c r="V95" s="6"/>
      <c r="W95" s="5"/>
      <c r="X95" s="5"/>
      <c r="Y95" s="5"/>
      <c r="Z95" s="5"/>
      <c r="AA95" s="7"/>
      <c r="AB95" s="7"/>
    </row>
    <row r="96" spans="1:28" ht="15.75" customHeight="1" x14ac:dyDescent="0.15">
      <c r="A96" s="1"/>
      <c r="B96" s="5"/>
      <c r="C96" s="3"/>
      <c r="D96" s="3"/>
      <c r="E96" s="3"/>
      <c r="F96" s="3"/>
      <c r="G96" s="5"/>
      <c r="H96" s="3"/>
      <c r="I96" s="3"/>
      <c r="J96" s="3"/>
      <c r="K96" s="3"/>
      <c r="L96" s="3"/>
      <c r="M96" s="3"/>
      <c r="N96" s="3"/>
      <c r="O96" s="3"/>
      <c r="P96" s="3"/>
      <c r="Q96" s="3"/>
      <c r="R96" s="5"/>
      <c r="S96" s="3"/>
      <c r="T96" s="4"/>
      <c r="U96" s="5"/>
      <c r="V96" s="6"/>
      <c r="W96" s="5"/>
      <c r="X96" s="5"/>
      <c r="Y96" s="5"/>
      <c r="Z96" s="5"/>
      <c r="AA96" s="7"/>
      <c r="AB96" s="7"/>
    </row>
    <row r="97" spans="1:28" ht="15.75" customHeight="1" x14ac:dyDescent="0.15">
      <c r="A97" s="1"/>
      <c r="B97" s="5"/>
      <c r="C97" s="3"/>
      <c r="D97" s="3"/>
      <c r="E97" s="3"/>
      <c r="F97" s="3"/>
      <c r="G97" s="5"/>
      <c r="H97" s="3"/>
      <c r="I97" s="3"/>
      <c r="J97" s="3"/>
      <c r="K97" s="3"/>
      <c r="L97" s="3"/>
      <c r="M97" s="3"/>
      <c r="N97" s="3"/>
      <c r="O97" s="3"/>
      <c r="P97" s="3"/>
      <c r="Q97" s="3"/>
      <c r="R97" s="5"/>
      <c r="S97" s="3"/>
      <c r="T97" s="4"/>
      <c r="U97" s="5"/>
      <c r="V97" s="6"/>
      <c r="W97" s="5"/>
      <c r="X97" s="5"/>
      <c r="Y97" s="5"/>
      <c r="Z97" s="5"/>
      <c r="AA97" s="7"/>
      <c r="AB97" s="7"/>
    </row>
    <row r="98" spans="1:28" ht="15.75" customHeight="1" x14ac:dyDescent="0.15">
      <c r="A98" s="1"/>
      <c r="B98" s="5"/>
      <c r="C98" s="3"/>
      <c r="D98" s="3"/>
      <c r="E98" s="3"/>
      <c r="F98" s="3"/>
      <c r="G98" s="5"/>
      <c r="H98" s="3"/>
      <c r="I98" s="3"/>
      <c r="J98" s="3"/>
      <c r="K98" s="3"/>
      <c r="L98" s="3"/>
      <c r="M98" s="3"/>
      <c r="N98" s="3"/>
      <c r="O98" s="3"/>
      <c r="P98" s="3"/>
      <c r="Q98" s="3"/>
      <c r="R98" s="5"/>
      <c r="S98" s="3"/>
      <c r="T98" s="4"/>
      <c r="U98" s="5"/>
      <c r="V98" s="6"/>
      <c r="W98" s="5"/>
      <c r="X98" s="5"/>
      <c r="Y98" s="5"/>
      <c r="Z98" s="5"/>
      <c r="AA98" s="7"/>
      <c r="AB98" s="7"/>
    </row>
    <row r="99" spans="1:28" ht="15.75" customHeight="1" x14ac:dyDescent="0.15">
      <c r="A99" s="1"/>
      <c r="B99" s="5"/>
      <c r="C99" s="3"/>
      <c r="D99" s="3"/>
      <c r="E99" s="3"/>
      <c r="F99" s="3"/>
      <c r="G99" s="5"/>
      <c r="H99" s="3"/>
      <c r="I99" s="3"/>
      <c r="J99" s="3"/>
      <c r="K99" s="3"/>
      <c r="L99" s="3"/>
      <c r="M99" s="3"/>
      <c r="N99" s="3"/>
      <c r="O99" s="3"/>
      <c r="P99" s="3"/>
      <c r="Q99" s="3"/>
      <c r="R99" s="5"/>
      <c r="S99" s="3"/>
      <c r="T99" s="4"/>
      <c r="U99" s="5"/>
      <c r="V99" s="6"/>
      <c r="W99" s="5"/>
      <c r="X99" s="5"/>
      <c r="Y99" s="5"/>
      <c r="Z99" s="5"/>
      <c r="AA99" s="7"/>
      <c r="AB99" s="7"/>
    </row>
    <row r="100" spans="1:28" ht="15.75" customHeight="1" x14ac:dyDescent="0.15">
      <c r="A100" s="1"/>
      <c r="B100" s="5"/>
      <c r="C100" s="3"/>
      <c r="D100" s="3"/>
      <c r="E100" s="3"/>
      <c r="F100" s="3"/>
      <c r="G100" s="5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5"/>
      <c r="S100" s="3"/>
      <c r="T100" s="4"/>
      <c r="U100" s="5"/>
      <c r="V100" s="6"/>
      <c r="W100" s="5"/>
      <c r="X100" s="5"/>
      <c r="Y100" s="5"/>
      <c r="Z100" s="5"/>
      <c r="AA100" s="7"/>
      <c r="AB100" s="7"/>
    </row>
    <row r="101" spans="1:28" ht="15.75" customHeight="1" x14ac:dyDescent="0.15">
      <c r="A101" s="1"/>
      <c r="B101" s="5"/>
      <c r="C101" s="3"/>
      <c r="D101" s="3"/>
      <c r="E101" s="3"/>
      <c r="F101" s="3"/>
      <c r="G101" s="5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5"/>
      <c r="S101" s="3"/>
      <c r="T101" s="4"/>
      <c r="U101" s="5"/>
      <c r="V101" s="6"/>
      <c r="W101" s="5"/>
      <c r="X101" s="5"/>
      <c r="Y101" s="5"/>
      <c r="Z101" s="5"/>
      <c r="AA101" s="7"/>
      <c r="AB101" s="7"/>
    </row>
    <row r="102" spans="1:28" ht="15.75" customHeight="1" x14ac:dyDescent="0.15">
      <c r="A102" s="1"/>
      <c r="B102" s="5"/>
      <c r="C102" s="3"/>
      <c r="D102" s="3"/>
      <c r="E102" s="3"/>
      <c r="F102" s="3"/>
      <c r="G102" s="5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5"/>
      <c r="S102" s="3"/>
      <c r="T102" s="4"/>
      <c r="U102" s="5"/>
      <c r="V102" s="6"/>
      <c r="W102" s="5"/>
      <c r="X102" s="5"/>
      <c r="Y102" s="5"/>
      <c r="Z102" s="5"/>
      <c r="AA102" s="7"/>
      <c r="AB102" s="7"/>
    </row>
    <row r="103" spans="1:28" ht="15.75" customHeight="1" x14ac:dyDescent="0.15">
      <c r="A103" s="1"/>
      <c r="B103" s="5"/>
      <c r="C103" s="3"/>
      <c r="D103" s="3"/>
      <c r="E103" s="3"/>
      <c r="F103" s="3"/>
      <c r="G103" s="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5"/>
      <c r="S103" s="3"/>
      <c r="T103" s="4"/>
      <c r="U103" s="5"/>
      <c r="V103" s="6"/>
      <c r="W103" s="5"/>
      <c r="X103" s="5"/>
      <c r="Y103" s="5"/>
      <c r="Z103" s="5"/>
      <c r="AA103" s="7"/>
      <c r="AB103" s="7"/>
    </row>
    <row r="104" spans="1:28" ht="15.75" customHeight="1" x14ac:dyDescent="0.15">
      <c r="A104" s="1"/>
      <c r="B104" s="5"/>
      <c r="C104" s="3"/>
      <c r="D104" s="3"/>
      <c r="E104" s="3"/>
      <c r="F104" s="3"/>
      <c r="G104" s="5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5"/>
      <c r="S104" s="3"/>
      <c r="T104" s="4"/>
      <c r="U104" s="5"/>
      <c r="V104" s="6"/>
      <c r="W104" s="5"/>
      <c r="X104" s="5"/>
      <c r="Y104" s="5"/>
      <c r="Z104" s="5"/>
      <c r="AA104" s="7"/>
      <c r="AB104" s="7"/>
    </row>
    <row r="105" spans="1:28" ht="15.75" customHeight="1" x14ac:dyDescent="0.15">
      <c r="A105" s="1"/>
      <c r="B105" s="5"/>
      <c r="C105" s="3"/>
      <c r="D105" s="3"/>
      <c r="E105" s="3"/>
      <c r="F105" s="3"/>
      <c r="G105" s="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5"/>
      <c r="S105" s="3"/>
      <c r="T105" s="4"/>
      <c r="U105" s="5"/>
      <c r="V105" s="6"/>
      <c r="W105" s="5"/>
      <c r="X105" s="5"/>
      <c r="Y105" s="5"/>
      <c r="Z105" s="5"/>
      <c r="AA105" s="7"/>
      <c r="AB105" s="7"/>
    </row>
    <row r="106" spans="1:28" ht="15.75" customHeight="1" x14ac:dyDescent="0.15">
      <c r="A106" s="1"/>
      <c r="B106" s="5"/>
      <c r="C106" s="3"/>
      <c r="D106" s="3"/>
      <c r="E106" s="3"/>
      <c r="F106" s="3"/>
      <c r="G106" s="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5"/>
      <c r="S106" s="3"/>
      <c r="T106" s="4"/>
      <c r="U106" s="5"/>
      <c r="V106" s="6"/>
      <c r="W106" s="5"/>
      <c r="X106" s="5"/>
      <c r="Y106" s="5"/>
      <c r="Z106" s="5"/>
      <c r="AA106" s="7"/>
      <c r="AB106" s="7"/>
    </row>
    <row r="107" spans="1:28" ht="15.75" customHeight="1" x14ac:dyDescent="0.15">
      <c r="A107" s="1"/>
      <c r="B107" s="5"/>
      <c r="C107" s="3"/>
      <c r="D107" s="3"/>
      <c r="E107" s="3"/>
      <c r="F107" s="3"/>
      <c r="G107" s="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3"/>
      <c r="T107" s="4"/>
      <c r="U107" s="5"/>
      <c r="V107" s="6"/>
      <c r="W107" s="5"/>
      <c r="X107" s="5"/>
      <c r="Y107" s="5"/>
      <c r="Z107" s="5"/>
      <c r="AA107" s="7"/>
      <c r="AB107" s="7"/>
    </row>
    <row r="108" spans="1:28" ht="15.75" customHeight="1" x14ac:dyDescent="0.15">
      <c r="A108" s="1"/>
      <c r="B108" s="5"/>
      <c r="C108" s="3"/>
      <c r="D108" s="3"/>
      <c r="E108" s="3"/>
      <c r="F108" s="3"/>
      <c r="G108" s="5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5"/>
      <c r="S108" s="3"/>
      <c r="T108" s="4"/>
      <c r="U108" s="5"/>
      <c r="V108" s="6"/>
      <c r="W108" s="5"/>
      <c r="X108" s="5"/>
      <c r="Y108" s="5"/>
      <c r="Z108" s="5"/>
      <c r="AA108" s="7"/>
      <c r="AB108" s="7"/>
    </row>
    <row r="109" spans="1:28" ht="15.75" customHeight="1" x14ac:dyDescent="0.15">
      <c r="A109" s="1"/>
      <c r="B109" s="5"/>
      <c r="C109" s="3"/>
      <c r="D109" s="3"/>
      <c r="E109" s="3"/>
      <c r="F109" s="3"/>
      <c r="G109" s="5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5"/>
      <c r="S109" s="3"/>
      <c r="T109" s="4"/>
      <c r="U109" s="5"/>
      <c r="V109" s="6"/>
      <c r="W109" s="5"/>
      <c r="X109" s="5"/>
      <c r="Y109" s="5"/>
      <c r="Z109" s="5"/>
      <c r="AA109" s="7"/>
      <c r="AB109" s="7"/>
    </row>
    <row r="110" spans="1:28" ht="15.75" customHeight="1" x14ac:dyDescent="0.15">
      <c r="A110" s="1"/>
      <c r="B110" s="5"/>
      <c r="C110" s="3"/>
      <c r="D110" s="3"/>
      <c r="E110" s="3"/>
      <c r="F110" s="3"/>
      <c r="G110" s="5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5"/>
      <c r="S110" s="3"/>
      <c r="T110" s="4"/>
      <c r="U110" s="5"/>
      <c r="V110" s="6"/>
      <c r="W110" s="5"/>
      <c r="X110" s="5"/>
      <c r="Y110" s="5"/>
      <c r="Z110" s="5"/>
      <c r="AA110" s="7"/>
      <c r="AB110" s="7"/>
    </row>
    <row r="111" spans="1:28" ht="15.75" customHeight="1" x14ac:dyDescent="0.15">
      <c r="A111" s="1"/>
      <c r="B111" s="5"/>
      <c r="C111" s="3"/>
      <c r="D111" s="3"/>
      <c r="E111" s="3"/>
      <c r="F111" s="3"/>
      <c r="G111" s="5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5"/>
      <c r="S111" s="3"/>
      <c r="T111" s="4"/>
      <c r="U111" s="5"/>
      <c r="V111" s="6"/>
      <c r="W111" s="5"/>
      <c r="X111" s="5"/>
      <c r="Y111" s="5"/>
      <c r="Z111" s="5"/>
      <c r="AA111" s="7"/>
      <c r="AB111" s="7"/>
    </row>
    <row r="112" spans="1:28" ht="15.75" customHeight="1" x14ac:dyDescent="0.15">
      <c r="A112" s="1"/>
      <c r="B112" s="5"/>
      <c r="C112" s="3"/>
      <c r="D112" s="3"/>
      <c r="E112" s="3"/>
      <c r="F112" s="3"/>
      <c r="G112" s="5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5"/>
      <c r="S112" s="3"/>
      <c r="T112" s="4"/>
      <c r="U112" s="5"/>
      <c r="V112" s="6"/>
      <c r="W112" s="5"/>
      <c r="X112" s="5"/>
      <c r="Y112" s="5"/>
      <c r="Z112" s="5"/>
      <c r="AA112" s="7"/>
      <c r="AB112" s="7"/>
    </row>
    <row r="113" spans="1:28" ht="15.75" customHeight="1" x14ac:dyDescent="0.15">
      <c r="A113" s="1"/>
      <c r="B113" s="5"/>
      <c r="C113" s="3"/>
      <c r="D113" s="3"/>
      <c r="E113" s="3"/>
      <c r="F113" s="3"/>
      <c r="G113" s="5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5"/>
      <c r="S113" s="3"/>
      <c r="T113" s="4"/>
      <c r="U113" s="5"/>
      <c r="V113" s="6"/>
      <c r="W113" s="5"/>
      <c r="X113" s="5"/>
      <c r="Y113" s="5"/>
      <c r="Z113" s="5"/>
      <c r="AA113" s="7"/>
      <c r="AB113" s="7"/>
    </row>
    <row r="114" spans="1:28" ht="15.75" customHeight="1" x14ac:dyDescent="0.15">
      <c r="A114" s="1"/>
      <c r="B114" s="5"/>
      <c r="C114" s="3"/>
      <c r="D114" s="3"/>
      <c r="E114" s="3"/>
      <c r="F114" s="3"/>
      <c r="G114" s="5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5"/>
      <c r="S114" s="3"/>
      <c r="T114" s="4"/>
      <c r="U114" s="5"/>
      <c r="V114" s="6"/>
      <c r="W114" s="5"/>
      <c r="X114" s="5"/>
      <c r="Y114" s="5"/>
      <c r="Z114" s="5"/>
      <c r="AA114" s="7"/>
      <c r="AB114" s="7"/>
    </row>
    <row r="115" spans="1:28" ht="15.75" customHeight="1" x14ac:dyDescent="0.15">
      <c r="A115" s="1"/>
      <c r="B115" s="5"/>
      <c r="C115" s="3"/>
      <c r="D115" s="3"/>
      <c r="E115" s="3"/>
      <c r="F115" s="3"/>
      <c r="G115" s="5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5"/>
      <c r="S115" s="3"/>
      <c r="T115" s="4"/>
      <c r="U115" s="5"/>
      <c r="V115" s="6"/>
      <c r="W115" s="5"/>
      <c r="X115" s="5"/>
      <c r="Y115" s="5"/>
      <c r="Z115" s="5"/>
      <c r="AA115" s="7"/>
      <c r="AB115" s="7"/>
    </row>
    <row r="116" spans="1:28" ht="15.75" customHeight="1" x14ac:dyDescent="0.15">
      <c r="A116" s="1"/>
      <c r="B116" s="5"/>
      <c r="C116" s="3"/>
      <c r="D116" s="3"/>
      <c r="E116" s="3"/>
      <c r="F116" s="3"/>
      <c r="G116" s="5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5"/>
      <c r="S116" s="3"/>
      <c r="T116" s="4"/>
      <c r="U116" s="5"/>
      <c r="V116" s="6"/>
      <c r="W116" s="5"/>
      <c r="X116" s="5"/>
      <c r="Y116" s="5"/>
      <c r="Z116" s="5"/>
      <c r="AA116" s="7"/>
      <c r="AB116" s="7"/>
    </row>
    <row r="117" spans="1:28" ht="15.75" customHeight="1" x14ac:dyDescent="0.15">
      <c r="A117" s="1"/>
      <c r="B117" s="5"/>
      <c r="C117" s="3"/>
      <c r="D117" s="3"/>
      <c r="E117" s="3"/>
      <c r="F117" s="3"/>
      <c r="G117" s="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5"/>
      <c r="S117" s="3"/>
      <c r="T117" s="4"/>
      <c r="U117" s="5"/>
      <c r="V117" s="6"/>
      <c r="W117" s="5"/>
      <c r="X117" s="5"/>
      <c r="Y117" s="5"/>
      <c r="Z117" s="5"/>
      <c r="AA117" s="7"/>
      <c r="AB117" s="7"/>
    </row>
    <row r="118" spans="1:28" ht="15.75" customHeight="1" x14ac:dyDescent="0.15">
      <c r="A118" s="1"/>
      <c r="B118" s="5"/>
      <c r="C118" s="3"/>
      <c r="D118" s="3"/>
      <c r="E118" s="3"/>
      <c r="F118" s="3"/>
      <c r="G118" s="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5"/>
      <c r="S118" s="3"/>
      <c r="T118" s="4"/>
      <c r="U118" s="5"/>
      <c r="V118" s="6"/>
      <c r="W118" s="5"/>
      <c r="X118" s="5"/>
      <c r="Y118" s="5"/>
      <c r="Z118" s="5"/>
      <c r="AA118" s="7"/>
      <c r="AB118" s="7"/>
    </row>
    <row r="119" spans="1:28" ht="15.75" customHeight="1" x14ac:dyDescent="0.15">
      <c r="A119" s="1"/>
      <c r="B119" s="5"/>
      <c r="C119" s="3"/>
      <c r="D119" s="3"/>
      <c r="E119" s="3"/>
      <c r="F119" s="3"/>
      <c r="G119" s="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5"/>
      <c r="S119" s="3"/>
      <c r="T119" s="4"/>
      <c r="U119" s="5"/>
      <c r="V119" s="6"/>
      <c r="W119" s="5"/>
      <c r="X119" s="5"/>
      <c r="Y119" s="5"/>
      <c r="Z119" s="5"/>
      <c r="AA119" s="7"/>
      <c r="AB119" s="7"/>
    </row>
    <row r="120" spans="1:28" ht="15.75" customHeight="1" x14ac:dyDescent="0.15">
      <c r="A120" s="1"/>
      <c r="B120" s="5"/>
      <c r="C120" s="3"/>
      <c r="D120" s="3"/>
      <c r="E120" s="3"/>
      <c r="F120" s="3"/>
      <c r="G120" s="5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5"/>
      <c r="S120" s="3"/>
      <c r="T120" s="4"/>
      <c r="U120" s="5"/>
      <c r="V120" s="6"/>
      <c r="W120" s="5"/>
      <c r="X120" s="5"/>
      <c r="Y120" s="5"/>
      <c r="Z120" s="5"/>
      <c r="AA120" s="7"/>
      <c r="AB120" s="7"/>
    </row>
    <row r="121" spans="1:28" ht="15.75" customHeight="1" x14ac:dyDescent="0.15">
      <c r="A121" s="1"/>
      <c r="B121" s="5"/>
      <c r="C121" s="3"/>
      <c r="D121" s="3"/>
      <c r="E121" s="3"/>
      <c r="F121" s="3"/>
      <c r="G121" s="5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5"/>
      <c r="S121" s="3"/>
      <c r="T121" s="4"/>
      <c r="U121" s="5"/>
      <c r="V121" s="6"/>
      <c r="W121" s="5"/>
      <c r="X121" s="5"/>
      <c r="Y121" s="5"/>
      <c r="Z121" s="5"/>
      <c r="AA121" s="7"/>
      <c r="AB121" s="7"/>
    </row>
    <row r="122" spans="1:28" ht="15.75" customHeight="1" x14ac:dyDescent="0.15">
      <c r="A122" s="1"/>
      <c r="B122" s="5"/>
      <c r="C122" s="3"/>
      <c r="D122" s="3"/>
      <c r="E122" s="3"/>
      <c r="F122" s="3"/>
      <c r="G122" s="5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5"/>
      <c r="S122" s="3"/>
      <c r="T122" s="4"/>
      <c r="U122" s="5"/>
      <c r="V122" s="6"/>
      <c r="W122" s="5"/>
      <c r="X122" s="5"/>
      <c r="Y122" s="5"/>
      <c r="Z122" s="5"/>
      <c r="AA122" s="7"/>
      <c r="AB122" s="7"/>
    </row>
    <row r="123" spans="1:28" ht="15.75" customHeight="1" x14ac:dyDescent="0.15">
      <c r="A123" s="1"/>
      <c r="B123" s="5"/>
      <c r="C123" s="3"/>
      <c r="D123" s="3"/>
      <c r="E123" s="3"/>
      <c r="F123" s="3"/>
      <c r="G123" s="5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5"/>
      <c r="S123" s="3"/>
      <c r="T123" s="4"/>
      <c r="U123" s="5"/>
      <c r="V123" s="6"/>
      <c r="W123" s="5"/>
      <c r="X123" s="5"/>
      <c r="Y123" s="5"/>
      <c r="Z123" s="5"/>
      <c r="AA123" s="7"/>
      <c r="AB123" s="7"/>
    </row>
    <row r="124" spans="1:28" ht="15.75" customHeight="1" x14ac:dyDescent="0.15">
      <c r="A124" s="1"/>
      <c r="B124" s="5"/>
      <c r="C124" s="3"/>
      <c r="D124" s="3"/>
      <c r="E124" s="3"/>
      <c r="F124" s="3"/>
      <c r="G124" s="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5"/>
      <c r="S124" s="3"/>
      <c r="T124" s="4"/>
      <c r="U124" s="5"/>
      <c r="V124" s="6"/>
      <c r="W124" s="5"/>
      <c r="X124" s="5"/>
      <c r="Y124" s="5"/>
      <c r="Z124" s="5"/>
      <c r="AA124" s="7"/>
      <c r="AB124" s="7"/>
    </row>
    <row r="125" spans="1:28" ht="15.75" customHeight="1" x14ac:dyDescent="0.15">
      <c r="A125" s="1"/>
      <c r="B125" s="5"/>
      <c r="C125" s="3"/>
      <c r="D125" s="3"/>
      <c r="E125" s="3"/>
      <c r="F125" s="3"/>
      <c r="G125" s="5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5"/>
      <c r="S125" s="3"/>
      <c r="T125" s="4"/>
      <c r="U125" s="5"/>
      <c r="V125" s="6"/>
      <c r="W125" s="5"/>
      <c r="X125" s="5"/>
      <c r="Y125" s="5"/>
      <c r="Z125" s="5"/>
      <c r="AA125" s="7"/>
      <c r="AB125" s="7"/>
    </row>
    <row r="126" spans="1:28" ht="15.75" customHeight="1" x14ac:dyDescent="0.15">
      <c r="A126" s="1"/>
      <c r="B126" s="5"/>
      <c r="C126" s="3"/>
      <c r="D126" s="3"/>
      <c r="E126" s="3"/>
      <c r="F126" s="3"/>
      <c r="G126" s="5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5"/>
      <c r="S126" s="3"/>
      <c r="T126" s="4"/>
      <c r="U126" s="5"/>
      <c r="V126" s="6"/>
      <c r="W126" s="5"/>
      <c r="X126" s="5"/>
      <c r="Y126" s="5"/>
      <c r="Z126" s="5"/>
      <c r="AA126" s="7"/>
      <c r="AB126" s="7"/>
    </row>
    <row r="127" spans="1:28" ht="15.75" customHeight="1" x14ac:dyDescent="0.15">
      <c r="A127" s="1"/>
      <c r="B127" s="5"/>
      <c r="C127" s="3"/>
      <c r="D127" s="3"/>
      <c r="E127" s="3"/>
      <c r="F127" s="3"/>
      <c r="G127" s="5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5"/>
      <c r="S127" s="3"/>
      <c r="T127" s="4"/>
      <c r="U127" s="5"/>
      <c r="V127" s="6"/>
      <c r="W127" s="5"/>
      <c r="X127" s="5"/>
      <c r="Y127" s="5"/>
      <c r="Z127" s="5"/>
      <c r="AA127" s="7"/>
      <c r="AB127" s="7"/>
    </row>
    <row r="128" spans="1:28" ht="15.75" customHeight="1" x14ac:dyDescent="0.15">
      <c r="A128" s="1"/>
      <c r="B128" s="5"/>
      <c r="C128" s="3"/>
      <c r="D128" s="3"/>
      <c r="E128" s="3"/>
      <c r="F128" s="3"/>
      <c r="G128" s="5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5"/>
      <c r="S128" s="3"/>
      <c r="T128" s="4"/>
      <c r="U128" s="5"/>
      <c r="V128" s="6"/>
      <c r="W128" s="5"/>
      <c r="X128" s="5"/>
      <c r="Y128" s="5"/>
      <c r="Z128" s="5"/>
      <c r="AA128" s="7"/>
      <c r="AB128" s="7"/>
    </row>
    <row r="129" spans="1:28" ht="15.75" customHeight="1" x14ac:dyDescent="0.15">
      <c r="A129" s="1"/>
      <c r="B129" s="5"/>
      <c r="C129" s="3"/>
      <c r="D129" s="3"/>
      <c r="E129" s="3"/>
      <c r="F129" s="3"/>
      <c r="G129" s="5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5"/>
      <c r="S129" s="3"/>
      <c r="T129" s="4"/>
      <c r="U129" s="5"/>
      <c r="V129" s="6"/>
      <c r="W129" s="5"/>
      <c r="X129" s="5"/>
      <c r="Y129" s="5"/>
      <c r="Z129" s="5"/>
      <c r="AA129" s="7"/>
      <c r="AB129" s="7"/>
    </row>
    <row r="130" spans="1:28" ht="15.75" customHeight="1" x14ac:dyDescent="0.15">
      <c r="A130" s="1"/>
      <c r="B130" s="5"/>
      <c r="C130" s="3"/>
      <c r="D130" s="3"/>
      <c r="E130" s="3"/>
      <c r="F130" s="3"/>
      <c r="G130" s="5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5"/>
      <c r="S130" s="3"/>
      <c r="T130" s="4"/>
      <c r="U130" s="5"/>
      <c r="V130" s="6"/>
      <c r="W130" s="5"/>
      <c r="X130" s="5"/>
      <c r="Y130" s="5"/>
      <c r="Z130" s="5"/>
      <c r="AA130" s="7"/>
      <c r="AB130" s="7"/>
    </row>
    <row r="131" spans="1:28" ht="15.75" customHeight="1" x14ac:dyDescent="0.15">
      <c r="A131" s="1"/>
      <c r="B131" s="5"/>
      <c r="C131" s="3"/>
      <c r="D131" s="3"/>
      <c r="E131" s="3"/>
      <c r="F131" s="3"/>
      <c r="G131" s="5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5"/>
      <c r="S131" s="3"/>
      <c r="T131" s="4"/>
      <c r="U131" s="5"/>
      <c r="V131" s="6"/>
      <c r="W131" s="5"/>
      <c r="X131" s="5"/>
      <c r="Y131" s="5"/>
      <c r="Z131" s="5"/>
      <c r="AA131" s="7"/>
      <c r="AB131" s="7"/>
    </row>
    <row r="132" spans="1:28" ht="15.75" customHeight="1" x14ac:dyDescent="0.15">
      <c r="A132" s="1"/>
      <c r="B132" s="5"/>
      <c r="C132" s="3"/>
      <c r="D132" s="3"/>
      <c r="E132" s="3"/>
      <c r="F132" s="3"/>
      <c r="G132" s="5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5"/>
      <c r="S132" s="3"/>
      <c r="T132" s="4"/>
      <c r="U132" s="5"/>
      <c r="V132" s="6"/>
      <c r="W132" s="5"/>
      <c r="X132" s="5"/>
      <c r="Y132" s="5"/>
      <c r="Z132" s="5"/>
      <c r="AA132" s="7"/>
      <c r="AB132" s="7"/>
    </row>
    <row r="133" spans="1:28" ht="15.75" customHeight="1" x14ac:dyDescent="0.15">
      <c r="A133" s="1"/>
      <c r="B133" s="5"/>
      <c r="C133" s="3"/>
      <c r="D133" s="3"/>
      <c r="E133" s="3"/>
      <c r="F133" s="3"/>
      <c r="G133" s="5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5"/>
      <c r="S133" s="3"/>
      <c r="T133" s="4"/>
      <c r="U133" s="5"/>
      <c r="V133" s="6"/>
      <c r="W133" s="5"/>
      <c r="X133" s="5"/>
      <c r="Y133" s="5"/>
      <c r="Z133" s="5"/>
      <c r="AA133" s="7"/>
      <c r="AB133" s="7"/>
    </row>
    <row r="134" spans="1:28" ht="15.75" customHeight="1" x14ac:dyDescent="0.15">
      <c r="A134" s="1"/>
      <c r="B134" s="5"/>
      <c r="C134" s="3"/>
      <c r="D134" s="3"/>
      <c r="E134" s="3"/>
      <c r="F134" s="3"/>
      <c r="G134" s="5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5"/>
      <c r="S134" s="3"/>
      <c r="T134" s="4"/>
      <c r="U134" s="5"/>
      <c r="V134" s="6"/>
      <c r="W134" s="5"/>
      <c r="X134" s="5"/>
      <c r="Y134" s="5"/>
      <c r="Z134" s="5"/>
      <c r="AA134" s="7"/>
      <c r="AB134" s="7"/>
    </row>
    <row r="135" spans="1:28" ht="15.75" customHeight="1" x14ac:dyDescent="0.15">
      <c r="A135" s="1"/>
      <c r="B135" s="5"/>
      <c r="C135" s="3"/>
      <c r="D135" s="3"/>
      <c r="E135" s="3"/>
      <c r="F135" s="3"/>
      <c r="G135" s="5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5"/>
      <c r="S135" s="3"/>
      <c r="T135" s="4"/>
      <c r="U135" s="5"/>
      <c r="V135" s="6"/>
      <c r="W135" s="5"/>
      <c r="X135" s="5"/>
      <c r="Y135" s="5"/>
      <c r="Z135" s="5"/>
      <c r="AA135" s="7"/>
      <c r="AB135" s="7"/>
    </row>
    <row r="136" spans="1:28" ht="15.75" customHeight="1" x14ac:dyDescent="0.15">
      <c r="A136" s="1"/>
      <c r="B136" s="5"/>
      <c r="C136" s="3"/>
      <c r="D136" s="3"/>
      <c r="E136" s="3"/>
      <c r="F136" s="3"/>
      <c r="G136" s="5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5"/>
      <c r="S136" s="3"/>
      <c r="T136" s="4"/>
      <c r="U136" s="5"/>
      <c r="V136" s="6"/>
      <c r="W136" s="5"/>
      <c r="X136" s="5"/>
      <c r="Y136" s="5"/>
      <c r="Z136" s="5"/>
      <c r="AA136" s="7"/>
      <c r="AB136" s="7"/>
    </row>
    <row r="137" spans="1:28" ht="15.75" customHeight="1" x14ac:dyDescent="0.15">
      <c r="A137" s="1"/>
      <c r="B137" s="5"/>
      <c r="C137" s="3"/>
      <c r="D137" s="3"/>
      <c r="E137" s="3"/>
      <c r="F137" s="3"/>
      <c r="G137" s="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5"/>
      <c r="S137" s="3"/>
      <c r="T137" s="4"/>
      <c r="U137" s="5"/>
      <c r="V137" s="6"/>
      <c r="W137" s="5"/>
      <c r="X137" s="5"/>
      <c r="Y137" s="5"/>
      <c r="Z137" s="5"/>
      <c r="AA137" s="7"/>
      <c r="AB137" s="7"/>
    </row>
    <row r="138" spans="1:28" ht="15.75" customHeight="1" x14ac:dyDescent="0.15">
      <c r="A138" s="1"/>
      <c r="B138" s="5"/>
      <c r="C138" s="3"/>
      <c r="D138" s="3"/>
      <c r="E138" s="3"/>
      <c r="F138" s="3"/>
      <c r="G138" s="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5"/>
      <c r="S138" s="3"/>
      <c r="T138" s="4"/>
      <c r="U138" s="5"/>
      <c r="V138" s="6"/>
      <c r="W138" s="5"/>
      <c r="X138" s="5"/>
      <c r="Y138" s="5"/>
      <c r="Z138" s="5"/>
      <c r="AA138" s="7"/>
      <c r="AB138" s="7"/>
    </row>
    <row r="139" spans="1:28" ht="15.75" customHeight="1" x14ac:dyDescent="0.15">
      <c r="A139" s="1"/>
      <c r="B139" s="5"/>
      <c r="C139" s="3"/>
      <c r="D139" s="3"/>
      <c r="E139" s="3"/>
      <c r="F139" s="3"/>
      <c r="G139" s="5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5"/>
      <c r="S139" s="3"/>
      <c r="T139" s="4"/>
      <c r="U139" s="5"/>
      <c r="V139" s="6"/>
      <c r="W139" s="5"/>
      <c r="X139" s="5"/>
      <c r="Y139" s="5"/>
      <c r="Z139" s="5"/>
      <c r="AA139" s="7"/>
      <c r="AB139" s="7"/>
    </row>
    <row r="140" spans="1:28" ht="15.75" customHeight="1" x14ac:dyDescent="0.15">
      <c r="A140" s="1"/>
      <c r="B140" s="5"/>
      <c r="C140" s="3"/>
      <c r="D140" s="3"/>
      <c r="E140" s="3"/>
      <c r="F140" s="3"/>
      <c r="G140" s="5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5"/>
      <c r="S140" s="3"/>
      <c r="T140" s="4"/>
      <c r="U140" s="5"/>
      <c r="V140" s="6"/>
      <c r="W140" s="5"/>
      <c r="X140" s="5"/>
      <c r="Y140" s="5"/>
      <c r="Z140" s="5"/>
      <c r="AA140" s="7"/>
      <c r="AB140" s="7"/>
    </row>
    <row r="141" spans="1:28" ht="15.75" customHeight="1" x14ac:dyDescent="0.15">
      <c r="A141" s="1"/>
      <c r="B141" s="5"/>
      <c r="C141" s="3"/>
      <c r="D141" s="3"/>
      <c r="E141" s="3"/>
      <c r="F141" s="3"/>
      <c r="G141" s="5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5"/>
      <c r="S141" s="3"/>
      <c r="T141" s="4"/>
      <c r="U141" s="5"/>
      <c r="V141" s="6"/>
      <c r="W141" s="5"/>
      <c r="X141" s="5"/>
      <c r="Y141" s="5"/>
      <c r="Z141" s="5"/>
      <c r="AA141" s="7"/>
      <c r="AB141" s="7"/>
    </row>
    <row r="142" spans="1:28" ht="15.75" customHeight="1" x14ac:dyDescent="0.15">
      <c r="A142" s="1"/>
      <c r="B142" s="5"/>
      <c r="C142" s="3"/>
      <c r="D142" s="3"/>
      <c r="E142" s="3"/>
      <c r="F142" s="3"/>
      <c r="G142" s="5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5"/>
      <c r="S142" s="3"/>
      <c r="T142" s="4"/>
      <c r="U142" s="5"/>
      <c r="V142" s="6"/>
      <c r="W142" s="5"/>
      <c r="X142" s="5"/>
      <c r="Y142" s="5"/>
      <c r="Z142" s="5"/>
      <c r="AA142" s="7"/>
      <c r="AB142" s="7"/>
    </row>
    <row r="143" spans="1:28" ht="15.75" customHeight="1" x14ac:dyDescent="0.15">
      <c r="A143" s="1"/>
      <c r="B143" s="5"/>
      <c r="C143" s="3"/>
      <c r="D143" s="3"/>
      <c r="E143" s="3"/>
      <c r="F143" s="3"/>
      <c r="G143" s="5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5"/>
      <c r="S143" s="3"/>
      <c r="T143" s="4"/>
      <c r="U143" s="5"/>
      <c r="V143" s="6"/>
      <c r="W143" s="5"/>
      <c r="X143" s="5"/>
      <c r="Y143" s="5"/>
      <c r="Z143" s="5"/>
      <c r="AA143" s="7"/>
      <c r="AB143" s="7"/>
    </row>
    <row r="144" spans="1:28" ht="15.75" customHeight="1" x14ac:dyDescent="0.15">
      <c r="A144" s="1"/>
      <c r="B144" s="5"/>
      <c r="C144" s="3"/>
      <c r="D144" s="3"/>
      <c r="E144" s="3"/>
      <c r="F144" s="3"/>
      <c r="G144" s="5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5"/>
      <c r="S144" s="3"/>
      <c r="T144" s="4"/>
      <c r="U144" s="5"/>
      <c r="V144" s="6"/>
      <c r="W144" s="5"/>
      <c r="X144" s="5"/>
      <c r="Y144" s="5"/>
      <c r="Z144" s="5"/>
      <c r="AA144" s="7"/>
      <c r="AB144" s="7"/>
    </row>
    <row r="145" spans="1:28" ht="15.75" customHeight="1" x14ac:dyDescent="0.15">
      <c r="A145" s="1"/>
      <c r="B145" s="5"/>
      <c r="C145" s="3"/>
      <c r="D145" s="3"/>
      <c r="E145" s="3"/>
      <c r="F145" s="3"/>
      <c r="G145" s="5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5"/>
      <c r="S145" s="3"/>
      <c r="T145" s="4"/>
      <c r="U145" s="5"/>
      <c r="V145" s="6"/>
      <c r="W145" s="5"/>
      <c r="X145" s="5"/>
      <c r="Y145" s="5"/>
      <c r="Z145" s="5"/>
      <c r="AA145" s="7"/>
      <c r="AB145" s="7"/>
    </row>
    <row r="146" spans="1:28" ht="15.75" customHeight="1" x14ac:dyDescent="0.15">
      <c r="A146" s="1"/>
      <c r="B146" s="5"/>
      <c r="C146" s="3"/>
      <c r="D146" s="3"/>
      <c r="E146" s="3"/>
      <c r="F146" s="3"/>
      <c r="G146" s="5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5"/>
      <c r="S146" s="3"/>
      <c r="T146" s="4"/>
      <c r="U146" s="5"/>
      <c r="V146" s="6"/>
      <c r="W146" s="5"/>
      <c r="X146" s="5"/>
      <c r="Y146" s="5"/>
      <c r="Z146" s="5"/>
      <c r="AA146" s="7"/>
      <c r="AB146" s="7"/>
    </row>
    <row r="147" spans="1:28" ht="15.75" customHeight="1" x14ac:dyDescent="0.15">
      <c r="A147" s="1"/>
      <c r="B147" s="5"/>
      <c r="C147" s="3"/>
      <c r="D147" s="3"/>
      <c r="E147" s="3"/>
      <c r="F147" s="3"/>
      <c r="G147" s="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5"/>
      <c r="S147" s="3"/>
      <c r="T147" s="4"/>
      <c r="U147" s="5"/>
      <c r="V147" s="6"/>
      <c r="W147" s="5"/>
      <c r="X147" s="5"/>
      <c r="Y147" s="5"/>
      <c r="Z147" s="5"/>
      <c r="AA147" s="7"/>
      <c r="AB147" s="7"/>
    </row>
    <row r="148" spans="1:28" ht="15.75" customHeight="1" x14ac:dyDescent="0.15">
      <c r="A148" s="1"/>
      <c r="B148" s="5"/>
      <c r="C148" s="3"/>
      <c r="D148" s="3"/>
      <c r="E148" s="3"/>
      <c r="F148" s="3"/>
      <c r="G148" s="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5"/>
      <c r="S148" s="3"/>
      <c r="T148" s="4"/>
      <c r="U148" s="5"/>
      <c r="V148" s="6"/>
      <c r="W148" s="5"/>
      <c r="X148" s="5"/>
      <c r="Y148" s="5"/>
      <c r="Z148" s="5"/>
      <c r="AA148" s="7"/>
      <c r="AB148" s="7"/>
    </row>
    <row r="149" spans="1:28" ht="15.75" customHeight="1" x14ac:dyDescent="0.15">
      <c r="A149" s="1"/>
      <c r="B149" s="5"/>
      <c r="C149" s="3"/>
      <c r="D149" s="3"/>
      <c r="E149" s="3"/>
      <c r="F149" s="3"/>
      <c r="G149" s="5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5"/>
      <c r="S149" s="3"/>
      <c r="T149" s="4"/>
      <c r="U149" s="5"/>
      <c r="V149" s="6"/>
      <c r="W149" s="5"/>
      <c r="X149" s="5"/>
      <c r="Y149" s="5"/>
      <c r="Z149" s="5"/>
      <c r="AA149" s="7"/>
      <c r="AB149" s="7"/>
    </row>
    <row r="150" spans="1:28" ht="15.75" customHeight="1" x14ac:dyDescent="0.15">
      <c r="A150" s="1"/>
      <c r="B150" s="5"/>
      <c r="C150" s="3"/>
      <c r="D150" s="3"/>
      <c r="E150" s="3"/>
      <c r="F150" s="3"/>
      <c r="G150" s="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5"/>
      <c r="S150" s="3"/>
      <c r="T150" s="4"/>
      <c r="U150" s="5"/>
      <c r="V150" s="6"/>
      <c r="W150" s="5"/>
      <c r="X150" s="5"/>
      <c r="Y150" s="5"/>
      <c r="Z150" s="5"/>
      <c r="AA150" s="7"/>
      <c r="AB150" s="7"/>
    </row>
    <row r="151" spans="1:28" ht="15.75" customHeight="1" x14ac:dyDescent="0.15">
      <c r="A151" s="1"/>
      <c r="B151" s="5"/>
      <c r="C151" s="3"/>
      <c r="D151" s="3"/>
      <c r="E151" s="3"/>
      <c r="F151" s="3"/>
      <c r="G151" s="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5"/>
      <c r="S151" s="3"/>
      <c r="T151" s="4"/>
      <c r="U151" s="5"/>
      <c r="V151" s="6"/>
      <c r="W151" s="5"/>
      <c r="X151" s="5"/>
      <c r="Y151" s="5"/>
      <c r="Z151" s="5"/>
      <c r="AA151" s="7"/>
      <c r="AB151" s="7"/>
    </row>
    <row r="152" spans="1:28" ht="15.75" customHeight="1" x14ac:dyDescent="0.15">
      <c r="A152" s="1"/>
      <c r="B152" s="5"/>
      <c r="C152" s="3"/>
      <c r="D152" s="3"/>
      <c r="E152" s="3"/>
      <c r="F152" s="3"/>
      <c r="G152" s="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5"/>
      <c r="S152" s="3"/>
      <c r="T152" s="4"/>
      <c r="U152" s="5"/>
      <c r="V152" s="6"/>
      <c r="W152" s="5"/>
      <c r="X152" s="5"/>
      <c r="Y152" s="5"/>
      <c r="Z152" s="5"/>
      <c r="AA152" s="7"/>
      <c r="AB152" s="7"/>
    </row>
    <row r="153" spans="1:28" ht="15.75" customHeight="1" x14ac:dyDescent="0.15">
      <c r="A153" s="1"/>
      <c r="B153" s="5"/>
      <c r="C153" s="3"/>
      <c r="D153" s="3"/>
      <c r="E153" s="3"/>
      <c r="F153" s="3"/>
      <c r="G153" s="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5"/>
      <c r="S153" s="3"/>
      <c r="T153" s="4"/>
      <c r="U153" s="5"/>
      <c r="V153" s="6"/>
      <c r="W153" s="5"/>
      <c r="X153" s="5"/>
      <c r="Y153" s="5"/>
      <c r="Z153" s="5"/>
      <c r="AA153" s="7"/>
      <c r="AB153" s="7"/>
    </row>
    <row r="154" spans="1:28" ht="15.75" customHeight="1" x14ac:dyDescent="0.15">
      <c r="A154" s="1"/>
      <c r="B154" s="5"/>
      <c r="C154" s="3"/>
      <c r="D154" s="3"/>
      <c r="E154" s="3"/>
      <c r="F154" s="3"/>
      <c r="G154" s="5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5"/>
      <c r="S154" s="3"/>
      <c r="T154" s="4"/>
      <c r="U154" s="5"/>
      <c r="V154" s="6"/>
      <c r="W154" s="5"/>
      <c r="X154" s="5"/>
      <c r="Y154" s="5"/>
      <c r="Z154" s="5"/>
      <c r="AA154" s="7"/>
      <c r="AB154" s="7"/>
    </row>
    <row r="155" spans="1:28" ht="15.75" customHeight="1" x14ac:dyDescent="0.15">
      <c r="A155" s="1"/>
      <c r="B155" s="5"/>
      <c r="C155" s="3"/>
      <c r="D155" s="3"/>
      <c r="E155" s="3"/>
      <c r="F155" s="3"/>
      <c r="G155" s="5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5"/>
      <c r="S155" s="3"/>
      <c r="T155" s="4"/>
      <c r="U155" s="5"/>
      <c r="V155" s="6"/>
      <c r="W155" s="5"/>
      <c r="X155" s="5"/>
      <c r="Y155" s="5"/>
      <c r="Z155" s="5"/>
      <c r="AA155" s="7"/>
      <c r="AB155" s="7"/>
    </row>
    <row r="156" spans="1:28" ht="15.75" customHeight="1" x14ac:dyDescent="0.15">
      <c r="A156" s="1"/>
      <c r="B156" s="5"/>
      <c r="C156" s="3"/>
      <c r="D156" s="3"/>
      <c r="E156" s="3"/>
      <c r="F156" s="3"/>
      <c r="G156" s="5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5"/>
      <c r="S156" s="3"/>
      <c r="T156" s="4"/>
      <c r="U156" s="5"/>
      <c r="V156" s="6"/>
      <c r="W156" s="5"/>
      <c r="X156" s="5"/>
      <c r="Y156" s="5"/>
      <c r="Z156" s="5"/>
      <c r="AA156" s="7"/>
      <c r="AB156" s="7"/>
    </row>
    <row r="157" spans="1:28" ht="15.75" customHeight="1" x14ac:dyDescent="0.15">
      <c r="A157" s="1"/>
      <c r="B157" s="5"/>
      <c r="C157" s="3"/>
      <c r="D157" s="3"/>
      <c r="E157" s="3"/>
      <c r="F157" s="3"/>
      <c r="G157" s="5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5"/>
      <c r="S157" s="3"/>
      <c r="T157" s="4"/>
      <c r="U157" s="5"/>
      <c r="V157" s="6"/>
      <c r="W157" s="5"/>
      <c r="X157" s="5"/>
      <c r="Y157" s="5"/>
      <c r="Z157" s="5"/>
      <c r="AA157" s="7"/>
      <c r="AB157" s="7"/>
    </row>
    <row r="158" spans="1:28" ht="15.75" customHeight="1" x14ac:dyDescent="0.15">
      <c r="A158" s="1"/>
      <c r="B158" s="5"/>
      <c r="C158" s="3"/>
      <c r="D158" s="3"/>
      <c r="E158" s="3"/>
      <c r="F158" s="3"/>
      <c r="G158" s="5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5"/>
      <c r="S158" s="3"/>
      <c r="T158" s="4"/>
      <c r="U158" s="5"/>
      <c r="V158" s="6"/>
      <c r="W158" s="5"/>
      <c r="X158" s="5"/>
      <c r="Y158" s="5"/>
      <c r="Z158" s="5"/>
      <c r="AA158" s="7"/>
      <c r="AB158" s="7"/>
    </row>
    <row r="159" spans="1:28" ht="15.75" customHeight="1" x14ac:dyDescent="0.15">
      <c r="A159" s="1"/>
      <c r="B159" s="5"/>
      <c r="C159" s="3"/>
      <c r="D159" s="3"/>
      <c r="E159" s="3"/>
      <c r="F159" s="3"/>
      <c r="G159" s="5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5"/>
      <c r="S159" s="3"/>
      <c r="T159" s="4"/>
      <c r="U159" s="5"/>
      <c r="V159" s="6"/>
      <c r="W159" s="5"/>
      <c r="X159" s="5"/>
      <c r="Y159" s="5"/>
      <c r="Z159" s="5"/>
      <c r="AA159" s="7"/>
      <c r="AB159" s="7"/>
    </row>
    <row r="160" spans="1:28" ht="15.75" customHeight="1" x14ac:dyDescent="0.15">
      <c r="A160" s="1"/>
      <c r="B160" s="5"/>
      <c r="C160" s="3"/>
      <c r="D160" s="3"/>
      <c r="E160" s="3"/>
      <c r="F160" s="3"/>
      <c r="G160" s="5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5"/>
      <c r="S160" s="3"/>
      <c r="T160" s="4"/>
      <c r="U160" s="5"/>
      <c r="V160" s="6"/>
      <c r="W160" s="5"/>
      <c r="X160" s="5"/>
      <c r="Y160" s="5"/>
      <c r="Z160" s="5"/>
      <c r="AA160" s="7"/>
      <c r="AB160" s="7"/>
    </row>
    <row r="161" spans="1:28" ht="15.75" customHeight="1" x14ac:dyDescent="0.15">
      <c r="A161" s="1"/>
      <c r="B161" s="5"/>
      <c r="C161" s="3"/>
      <c r="D161" s="3"/>
      <c r="E161" s="3"/>
      <c r="F161" s="3"/>
      <c r="G161" s="5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5"/>
      <c r="S161" s="3"/>
      <c r="T161" s="4"/>
      <c r="U161" s="5"/>
      <c r="V161" s="6"/>
      <c r="W161" s="5"/>
      <c r="X161" s="5"/>
      <c r="Y161" s="5"/>
      <c r="Z161" s="5"/>
      <c r="AA161" s="7"/>
      <c r="AB161" s="7"/>
    </row>
    <row r="162" spans="1:28" ht="15.75" customHeight="1" x14ac:dyDescent="0.15">
      <c r="A162" s="1"/>
      <c r="B162" s="5"/>
      <c r="C162" s="3"/>
      <c r="D162" s="3"/>
      <c r="E162" s="3"/>
      <c r="F162" s="3"/>
      <c r="G162" s="5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5"/>
      <c r="S162" s="3"/>
      <c r="T162" s="4"/>
      <c r="U162" s="5"/>
      <c r="V162" s="6"/>
      <c r="W162" s="5"/>
      <c r="X162" s="5"/>
      <c r="Y162" s="5"/>
      <c r="Z162" s="5"/>
      <c r="AA162" s="7"/>
      <c r="AB162" s="7"/>
    </row>
    <row r="163" spans="1:28" ht="15.75" customHeight="1" x14ac:dyDescent="0.15">
      <c r="A163" s="1"/>
      <c r="B163" s="5"/>
      <c r="C163" s="3"/>
      <c r="D163" s="3"/>
      <c r="E163" s="3"/>
      <c r="F163" s="3"/>
      <c r="G163" s="5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5"/>
      <c r="S163" s="3"/>
      <c r="T163" s="4"/>
      <c r="U163" s="5"/>
      <c r="V163" s="6"/>
      <c r="W163" s="5"/>
      <c r="X163" s="5"/>
      <c r="Y163" s="5"/>
      <c r="Z163" s="5"/>
      <c r="AA163" s="7"/>
      <c r="AB163" s="7"/>
    </row>
    <row r="164" spans="1:28" ht="15.75" customHeight="1" x14ac:dyDescent="0.15">
      <c r="A164" s="1"/>
      <c r="B164" s="5"/>
      <c r="C164" s="3"/>
      <c r="D164" s="3"/>
      <c r="E164" s="3"/>
      <c r="F164" s="3"/>
      <c r="G164" s="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5"/>
      <c r="S164" s="3"/>
      <c r="T164" s="4"/>
      <c r="U164" s="5"/>
      <c r="V164" s="6"/>
      <c r="W164" s="5"/>
      <c r="X164" s="5"/>
      <c r="Y164" s="5"/>
      <c r="Z164" s="5"/>
      <c r="AA164" s="7"/>
      <c r="AB164" s="7"/>
    </row>
    <row r="165" spans="1:28" ht="15.75" customHeight="1" x14ac:dyDescent="0.15">
      <c r="A165" s="1"/>
      <c r="B165" s="5"/>
      <c r="C165" s="3"/>
      <c r="D165" s="3"/>
      <c r="E165" s="3"/>
      <c r="F165" s="3"/>
      <c r="G165" s="5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5"/>
      <c r="S165" s="3"/>
      <c r="T165" s="4"/>
      <c r="U165" s="5"/>
      <c r="V165" s="6"/>
      <c r="W165" s="5"/>
      <c r="X165" s="5"/>
      <c r="Y165" s="5"/>
      <c r="Z165" s="5"/>
      <c r="AA165" s="7"/>
      <c r="AB165" s="7"/>
    </row>
    <row r="166" spans="1:28" ht="15.75" customHeight="1" x14ac:dyDescent="0.15">
      <c r="A166" s="1"/>
      <c r="B166" s="5"/>
      <c r="C166" s="3"/>
      <c r="D166" s="3"/>
      <c r="E166" s="3"/>
      <c r="F166" s="3"/>
      <c r="G166" s="5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5"/>
      <c r="S166" s="3"/>
      <c r="T166" s="4"/>
      <c r="U166" s="5"/>
      <c r="V166" s="6"/>
      <c r="W166" s="5"/>
      <c r="X166" s="5"/>
      <c r="Y166" s="5"/>
      <c r="Z166" s="5"/>
      <c r="AA166" s="7"/>
      <c r="AB166" s="7"/>
    </row>
    <row r="167" spans="1:28" ht="15.75" customHeight="1" x14ac:dyDescent="0.15">
      <c r="A167" s="1"/>
      <c r="B167" s="5"/>
      <c r="C167" s="3"/>
      <c r="D167" s="3"/>
      <c r="E167" s="3"/>
      <c r="F167" s="3"/>
      <c r="G167" s="5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5"/>
      <c r="S167" s="3"/>
      <c r="T167" s="4"/>
      <c r="U167" s="5"/>
      <c r="V167" s="6"/>
      <c r="W167" s="5"/>
      <c r="X167" s="5"/>
      <c r="Y167" s="5"/>
      <c r="Z167" s="5"/>
      <c r="AA167" s="7"/>
      <c r="AB167" s="7"/>
    </row>
    <row r="168" spans="1:28" ht="15.75" customHeight="1" x14ac:dyDescent="0.15">
      <c r="A168" s="1"/>
      <c r="B168" s="5"/>
      <c r="C168" s="3"/>
      <c r="D168" s="3"/>
      <c r="E168" s="3"/>
      <c r="F168" s="3"/>
      <c r="G168" s="5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5"/>
      <c r="S168" s="3"/>
      <c r="T168" s="4"/>
      <c r="U168" s="5"/>
      <c r="V168" s="6"/>
      <c r="W168" s="5"/>
      <c r="X168" s="5"/>
      <c r="Y168" s="5"/>
      <c r="Z168" s="5"/>
      <c r="AA168" s="7"/>
      <c r="AB168" s="7"/>
    </row>
    <row r="169" spans="1:28" ht="15.75" customHeight="1" x14ac:dyDescent="0.15">
      <c r="A169" s="1"/>
      <c r="B169" s="5"/>
      <c r="C169" s="3"/>
      <c r="D169" s="3"/>
      <c r="E169" s="3"/>
      <c r="F169" s="3"/>
      <c r="G169" s="5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5"/>
      <c r="S169" s="3"/>
      <c r="T169" s="4"/>
      <c r="U169" s="5"/>
      <c r="V169" s="6"/>
      <c r="W169" s="5"/>
      <c r="X169" s="5"/>
      <c r="Y169" s="5"/>
      <c r="Z169" s="5"/>
      <c r="AA169" s="7"/>
      <c r="AB169" s="7"/>
    </row>
    <row r="170" spans="1:28" ht="15.75" customHeight="1" x14ac:dyDescent="0.15">
      <c r="A170" s="1"/>
      <c r="B170" s="5"/>
      <c r="C170" s="3"/>
      <c r="D170" s="3"/>
      <c r="E170" s="3"/>
      <c r="F170" s="3"/>
      <c r="G170" s="5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5"/>
      <c r="S170" s="3"/>
      <c r="T170" s="4"/>
      <c r="U170" s="5"/>
      <c r="V170" s="6"/>
      <c r="W170" s="5"/>
      <c r="X170" s="5"/>
      <c r="Y170" s="5"/>
      <c r="Z170" s="5"/>
      <c r="AA170" s="7"/>
      <c r="AB170" s="7"/>
    </row>
    <row r="171" spans="1:28" ht="15.75" customHeight="1" x14ac:dyDescent="0.15">
      <c r="A171" s="1"/>
      <c r="B171" s="5"/>
      <c r="C171" s="3"/>
      <c r="D171" s="3"/>
      <c r="E171" s="3"/>
      <c r="F171" s="3"/>
      <c r="G171" s="5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5"/>
      <c r="S171" s="3"/>
      <c r="T171" s="4"/>
      <c r="U171" s="5"/>
      <c r="V171" s="6"/>
      <c r="W171" s="5"/>
      <c r="X171" s="5"/>
      <c r="Y171" s="5"/>
      <c r="Z171" s="5"/>
      <c r="AA171" s="7"/>
      <c r="AB171" s="7"/>
    </row>
    <row r="172" spans="1:28" ht="15.75" customHeight="1" x14ac:dyDescent="0.15">
      <c r="A172" s="1"/>
      <c r="B172" s="5"/>
      <c r="C172" s="3"/>
      <c r="D172" s="3"/>
      <c r="E172" s="3"/>
      <c r="F172" s="3"/>
      <c r="G172" s="5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5"/>
      <c r="S172" s="3"/>
      <c r="T172" s="4"/>
      <c r="U172" s="5"/>
      <c r="V172" s="6"/>
      <c r="W172" s="5"/>
      <c r="X172" s="5"/>
      <c r="Y172" s="5"/>
      <c r="Z172" s="5"/>
      <c r="AA172" s="7"/>
      <c r="AB172" s="7"/>
    </row>
    <row r="173" spans="1:28" ht="15.75" customHeight="1" x14ac:dyDescent="0.15">
      <c r="A173" s="1"/>
      <c r="B173" s="5"/>
      <c r="C173" s="3"/>
      <c r="D173" s="3"/>
      <c r="E173" s="3"/>
      <c r="F173" s="3"/>
      <c r="G173" s="5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5"/>
      <c r="S173" s="3"/>
      <c r="T173" s="4"/>
      <c r="U173" s="5"/>
      <c r="V173" s="6"/>
      <c r="W173" s="5"/>
      <c r="X173" s="5"/>
      <c r="Y173" s="5"/>
      <c r="Z173" s="5"/>
      <c r="AA173" s="7"/>
      <c r="AB173" s="7"/>
    </row>
    <row r="174" spans="1:28" ht="15.75" customHeight="1" x14ac:dyDescent="0.15">
      <c r="A174" s="1"/>
      <c r="B174" s="5"/>
      <c r="C174" s="3"/>
      <c r="D174" s="3"/>
      <c r="E174" s="3"/>
      <c r="F174" s="3"/>
      <c r="G174" s="5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5"/>
      <c r="S174" s="3"/>
      <c r="T174" s="4"/>
      <c r="U174" s="5"/>
      <c r="V174" s="6"/>
      <c r="W174" s="5"/>
      <c r="X174" s="5"/>
      <c r="Y174" s="5"/>
      <c r="Z174" s="5"/>
      <c r="AA174" s="7"/>
      <c r="AB174" s="7"/>
    </row>
    <row r="175" spans="1:28" ht="15.75" customHeight="1" x14ac:dyDescent="0.15">
      <c r="A175" s="1"/>
      <c r="B175" s="5"/>
      <c r="C175" s="3"/>
      <c r="D175" s="3"/>
      <c r="E175" s="3"/>
      <c r="F175" s="3"/>
      <c r="G175" s="5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5"/>
      <c r="S175" s="3"/>
      <c r="T175" s="4"/>
      <c r="U175" s="5"/>
      <c r="V175" s="6"/>
      <c r="W175" s="5"/>
      <c r="X175" s="5"/>
      <c r="Y175" s="5"/>
      <c r="Z175" s="5"/>
      <c r="AA175" s="7"/>
      <c r="AB175" s="7"/>
    </row>
    <row r="176" spans="1:28" ht="15.75" customHeight="1" x14ac:dyDescent="0.15">
      <c r="A176" s="1"/>
      <c r="B176" s="5"/>
      <c r="C176" s="3"/>
      <c r="D176" s="3"/>
      <c r="E176" s="3"/>
      <c r="F176" s="3"/>
      <c r="G176" s="5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5"/>
      <c r="S176" s="3"/>
      <c r="T176" s="4"/>
      <c r="U176" s="5"/>
      <c r="V176" s="6"/>
      <c r="W176" s="5"/>
      <c r="X176" s="5"/>
      <c r="Y176" s="5"/>
      <c r="Z176" s="5"/>
      <c r="AA176" s="7"/>
      <c r="AB176" s="7"/>
    </row>
    <row r="177" spans="1:28" ht="15.75" customHeight="1" x14ac:dyDescent="0.15">
      <c r="A177" s="1"/>
      <c r="B177" s="5"/>
      <c r="C177" s="3"/>
      <c r="D177" s="3"/>
      <c r="E177" s="3"/>
      <c r="F177" s="3"/>
      <c r="G177" s="5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5"/>
      <c r="S177" s="3"/>
      <c r="T177" s="4"/>
      <c r="U177" s="5"/>
      <c r="V177" s="6"/>
      <c r="W177" s="5"/>
      <c r="X177" s="5"/>
      <c r="Y177" s="5"/>
      <c r="Z177" s="5"/>
      <c r="AA177" s="7"/>
      <c r="AB177" s="7"/>
    </row>
    <row r="178" spans="1:28" ht="15.75" customHeight="1" x14ac:dyDescent="0.15">
      <c r="A178" s="1"/>
      <c r="B178" s="5"/>
      <c r="C178" s="3"/>
      <c r="D178" s="3"/>
      <c r="E178" s="3"/>
      <c r="F178" s="3"/>
      <c r="G178" s="5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5"/>
      <c r="S178" s="3"/>
      <c r="T178" s="4"/>
      <c r="U178" s="5"/>
      <c r="V178" s="6"/>
      <c r="W178" s="5"/>
      <c r="X178" s="5"/>
      <c r="Y178" s="5"/>
      <c r="Z178" s="5"/>
      <c r="AA178" s="7"/>
      <c r="AB178" s="7"/>
    </row>
    <row r="179" spans="1:28" ht="15.75" customHeight="1" x14ac:dyDescent="0.15">
      <c r="A179" s="1"/>
      <c r="B179" s="5"/>
      <c r="C179" s="3"/>
      <c r="D179" s="3"/>
      <c r="E179" s="3"/>
      <c r="F179" s="3"/>
      <c r="G179" s="5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5"/>
      <c r="S179" s="3"/>
      <c r="T179" s="4"/>
      <c r="U179" s="5"/>
      <c r="V179" s="6"/>
      <c r="W179" s="5"/>
      <c r="X179" s="5"/>
      <c r="Y179" s="5"/>
      <c r="Z179" s="5"/>
      <c r="AA179" s="7"/>
      <c r="AB179" s="7"/>
    </row>
    <row r="180" spans="1:28" ht="15.75" customHeight="1" x14ac:dyDescent="0.15">
      <c r="A180" s="1"/>
      <c r="B180" s="5"/>
      <c r="C180" s="3"/>
      <c r="D180" s="3"/>
      <c r="E180" s="3"/>
      <c r="F180" s="3"/>
      <c r="G180" s="5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5"/>
      <c r="S180" s="3"/>
      <c r="T180" s="4"/>
      <c r="U180" s="5"/>
      <c r="V180" s="6"/>
      <c r="W180" s="5"/>
      <c r="X180" s="5"/>
      <c r="Y180" s="5"/>
      <c r="Z180" s="5"/>
      <c r="AA180" s="7"/>
      <c r="AB180" s="7"/>
    </row>
    <row r="181" spans="1:28" ht="15.75" customHeight="1" x14ac:dyDescent="0.15">
      <c r="A181" s="1"/>
      <c r="B181" s="5"/>
      <c r="C181" s="3"/>
      <c r="D181" s="3"/>
      <c r="E181" s="3"/>
      <c r="F181" s="3"/>
      <c r="G181" s="5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5"/>
      <c r="S181" s="3"/>
      <c r="T181" s="4"/>
      <c r="U181" s="5"/>
      <c r="V181" s="6"/>
      <c r="W181" s="5"/>
      <c r="X181" s="5"/>
      <c r="Y181" s="5"/>
      <c r="Z181" s="5"/>
      <c r="AA181" s="7"/>
      <c r="AB181" s="7"/>
    </row>
    <row r="182" spans="1:28" ht="15.75" customHeight="1" x14ac:dyDescent="0.15">
      <c r="A182" s="1"/>
      <c r="B182" s="5"/>
      <c r="C182" s="3"/>
      <c r="D182" s="3"/>
      <c r="E182" s="3"/>
      <c r="F182" s="3"/>
      <c r="G182" s="5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5"/>
      <c r="S182" s="3"/>
      <c r="T182" s="4"/>
      <c r="U182" s="5"/>
      <c r="V182" s="6"/>
      <c r="W182" s="5"/>
      <c r="X182" s="5"/>
      <c r="Y182" s="5"/>
      <c r="Z182" s="5"/>
      <c r="AA182" s="7"/>
      <c r="AB182" s="7"/>
    </row>
    <row r="183" spans="1:28" ht="15.75" customHeight="1" x14ac:dyDescent="0.15">
      <c r="A183" s="1"/>
      <c r="B183" s="5"/>
      <c r="C183" s="3"/>
      <c r="D183" s="3"/>
      <c r="E183" s="3"/>
      <c r="F183" s="3"/>
      <c r="G183" s="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5"/>
      <c r="S183" s="3"/>
      <c r="T183" s="4"/>
      <c r="U183" s="5"/>
      <c r="V183" s="6"/>
      <c r="W183" s="5"/>
      <c r="X183" s="5"/>
      <c r="Y183" s="5"/>
      <c r="Z183" s="5"/>
      <c r="AA183" s="7"/>
      <c r="AB183" s="7"/>
    </row>
    <row r="184" spans="1:28" ht="15.75" customHeight="1" x14ac:dyDescent="0.15">
      <c r="A184" s="1"/>
      <c r="B184" s="5"/>
      <c r="C184" s="3"/>
      <c r="D184" s="3"/>
      <c r="E184" s="3"/>
      <c r="F184" s="3"/>
      <c r="G184" s="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5"/>
      <c r="S184" s="3"/>
      <c r="T184" s="4"/>
      <c r="U184" s="5"/>
      <c r="V184" s="6"/>
      <c r="W184" s="5"/>
      <c r="X184" s="5"/>
      <c r="Y184" s="5"/>
      <c r="Z184" s="5"/>
      <c r="AA184" s="7"/>
      <c r="AB184" s="7"/>
    </row>
    <row r="185" spans="1:28" ht="15.75" customHeight="1" x14ac:dyDescent="0.15">
      <c r="A185" s="1"/>
      <c r="B185" s="5"/>
      <c r="C185" s="3"/>
      <c r="D185" s="3"/>
      <c r="E185" s="3"/>
      <c r="F185" s="3"/>
      <c r="G185" s="5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5"/>
      <c r="S185" s="3"/>
      <c r="T185" s="4"/>
      <c r="U185" s="5"/>
      <c r="V185" s="6"/>
      <c r="W185" s="5"/>
      <c r="X185" s="5"/>
      <c r="Y185" s="5"/>
      <c r="Z185" s="5"/>
      <c r="AA185" s="7"/>
      <c r="AB185" s="7"/>
    </row>
    <row r="186" spans="1:28" ht="15.75" customHeight="1" x14ac:dyDescent="0.15">
      <c r="A186" s="1"/>
      <c r="B186" s="5"/>
      <c r="C186" s="3"/>
      <c r="D186" s="3"/>
      <c r="E186" s="3"/>
      <c r="F186" s="3"/>
      <c r="G186" s="5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5"/>
      <c r="S186" s="3"/>
      <c r="T186" s="4"/>
      <c r="U186" s="5"/>
      <c r="V186" s="6"/>
      <c r="W186" s="5"/>
      <c r="X186" s="5"/>
      <c r="Y186" s="5"/>
      <c r="Z186" s="5"/>
      <c r="AA186" s="7"/>
      <c r="AB186" s="7"/>
    </row>
    <row r="187" spans="1:28" ht="15.75" customHeight="1" x14ac:dyDescent="0.15">
      <c r="A187" s="1"/>
      <c r="B187" s="5"/>
      <c r="C187" s="3"/>
      <c r="D187" s="3"/>
      <c r="E187" s="3"/>
      <c r="F187" s="3"/>
      <c r="G187" s="5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5"/>
      <c r="S187" s="3"/>
      <c r="T187" s="4"/>
      <c r="U187" s="5"/>
      <c r="V187" s="6"/>
      <c r="W187" s="5"/>
      <c r="X187" s="5"/>
      <c r="Y187" s="5"/>
      <c r="Z187" s="5"/>
      <c r="AA187" s="7"/>
      <c r="AB187" s="7"/>
    </row>
    <row r="188" spans="1:28" ht="15.75" customHeight="1" x14ac:dyDescent="0.15">
      <c r="A188" s="1"/>
      <c r="B188" s="5"/>
      <c r="C188" s="3"/>
      <c r="D188" s="3"/>
      <c r="E188" s="3"/>
      <c r="F188" s="3"/>
      <c r="G188" s="5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5"/>
      <c r="S188" s="3"/>
      <c r="T188" s="4"/>
      <c r="U188" s="5"/>
      <c r="V188" s="6"/>
      <c r="W188" s="5"/>
      <c r="X188" s="5"/>
      <c r="Y188" s="5"/>
      <c r="Z188" s="5"/>
      <c r="AA188" s="7"/>
      <c r="AB188" s="7"/>
    </row>
    <row r="189" spans="1:28" ht="15.75" customHeight="1" x14ac:dyDescent="0.15">
      <c r="A189" s="1"/>
      <c r="B189" s="5"/>
      <c r="C189" s="3"/>
      <c r="D189" s="3"/>
      <c r="E189" s="3"/>
      <c r="F189" s="3"/>
      <c r="G189" s="5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5"/>
      <c r="S189" s="3"/>
      <c r="T189" s="4"/>
      <c r="U189" s="5"/>
      <c r="V189" s="6"/>
      <c r="W189" s="5"/>
      <c r="X189" s="5"/>
      <c r="Y189" s="5"/>
      <c r="Z189" s="5"/>
      <c r="AA189" s="7"/>
      <c r="AB189" s="7"/>
    </row>
    <row r="190" spans="1:28" ht="15.75" customHeight="1" x14ac:dyDescent="0.15">
      <c r="A190" s="1"/>
      <c r="B190" s="5"/>
      <c r="C190" s="3"/>
      <c r="D190" s="3"/>
      <c r="E190" s="3"/>
      <c r="F190" s="3"/>
      <c r="G190" s="5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5"/>
      <c r="S190" s="3"/>
      <c r="T190" s="4"/>
      <c r="U190" s="5"/>
      <c r="V190" s="6"/>
      <c r="W190" s="5"/>
      <c r="X190" s="5"/>
      <c r="Y190" s="5"/>
      <c r="Z190" s="5"/>
      <c r="AA190" s="7"/>
      <c r="AB190" s="7"/>
    </row>
    <row r="191" spans="1:28" ht="15.75" customHeight="1" x14ac:dyDescent="0.15">
      <c r="A191" s="1"/>
      <c r="B191" s="5"/>
      <c r="C191" s="3"/>
      <c r="D191" s="3"/>
      <c r="E191" s="3"/>
      <c r="F191" s="3"/>
      <c r="G191" s="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5"/>
      <c r="S191" s="3"/>
      <c r="T191" s="4"/>
      <c r="U191" s="5"/>
      <c r="V191" s="6"/>
      <c r="W191" s="5"/>
      <c r="X191" s="5"/>
      <c r="Y191" s="5"/>
      <c r="Z191" s="5"/>
      <c r="AA191" s="7"/>
      <c r="AB191" s="7"/>
    </row>
    <row r="192" spans="1:28" ht="15.75" customHeight="1" x14ac:dyDescent="0.15">
      <c r="A192" s="1"/>
      <c r="B192" s="5"/>
      <c r="C192" s="3"/>
      <c r="D192" s="3"/>
      <c r="E192" s="3"/>
      <c r="F192" s="3"/>
      <c r="G192" s="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5"/>
      <c r="S192" s="3"/>
      <c r="T192" s="4"/>
      <c r="U192" s="5"/>
      <c r="V192" s="6"/>
      <c r="W192" s="5"/>
      <c r="X192" s="5"/>
      <c r="Y192" s="5"/>
      <c r="Z192" s="5"/>
      <c r="AA192" s="7"/>
      <c r="AB192" s="7"/>
    </row>
    <row r="193" spans="1:28" ht="15.75" customHeight="1" x14ac:dyDescent="0.15">
      <c r="A193" s="1"/>
      <c r="B193" s="5"/>
      <c r="C193" s="3"/>
      <c r="D193" s="3"/>
      <c r="E193" s="3"/>
      <c r="F193" s="3"/>
      <c r="G193" s="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5"/>
      <c r="S193" s="3"/>
      <c r="T193" s="4"/>
      <c r="U193" s="5"/>
      <c r="V193" s="6"/>
      <c r="W193" s="5"/>
      <c r="X193" s="5"/>
      <c r="Y193" s="5"/>
      <c r="Z193" s="5"/>
      <c r="AA193" s="7"/>
      <c r="AB193" s="7"/>
    </row>
    <row r="194" spans="1:28" ht="15.75" customHeight="1" x14ac:dyDescent="0.15">
      <c r="A194" s="1"/>
      <c r="B194" s="5"/>
      <c r="C194" s="3"/>
      <c r="D194" s="3"/>
      <c r="E194" s="3"/>
      <c r="F194" s="3"/>
      <c r="G194" s="5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5"/>
      <c r="S194" s="3"/>
      <c r="T194" s="4"/>
      <c r="U194" s="5"/>
      <c r="V194" s="6"/>
      <c r="W194" s="5"/>
      <c r="X194" s="5"/>
      <c r="Y194" s="5"/>
      <c r="Z194" s="5"/>
      <c r="AA194" s="7"/>
      <c r="AB194" s="7"/>
    </row>
    <row r="195" spans="1:28" ht="15.75" customHeight="1" x14ac:dyDescent="0.15">
      <c r="A195" s="1"/>
      <c r="B195" s="5"/>
      <c r="C195" s="3"/>
      <c r="D195" s="3"/>
      <c r="E195" s="3"/>
      <c r="F195" s="3"/>
      <c r="G195" s="5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5"/>
      <c r="S195" s="3"/>
      <c r="T195" s="4"/>
      <c r="U195" s="5"/>
      <c r="V195" s="6"/>
      <c r="W195" s="5"/>
      <c r="X195" s="5"/>
      <c r="Y195" s="5"/>
      <c r="Z195" s="5"/>
      <c r="AA195" s="7"/>
      <c r="AB195" s="7"/>
    </row>
    <row r="196" spans="1:28" ht="15.75" customHeight="1" x14ac:dyDescent="0.15">
      <c r="A196" s="1"/>
      <c r="B196" s="5"/>
      <c r="C196" s="3"/>
      <c r="D196" s="3"/>
      <c r="E196" s="3"/>
      <c r="F196" s="3"/>
      <c r="G196" s="5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5"/>
      <c r="S196" s="3"/>
      <c r="T196" s="4"/>
      <c r="U196" s="5"/>
      <c r="V196" s="6"/>
      <c r="W196" s="5"/>
      <c r="X196" s="5"/>
      <c r="Y196" s="5"/>
      <c r="Z196" s="5"/>
      <c r="AA196" s="7"/>
      <c r="AB196" s="7"/>
    </row>
    <row r="197" spans="1:28" ht="15.75" customHeight="1" x14ac:dyDescent="0.15">
      <c r="A197" s="1"/>
      <c r="B197" s="5"/>
      <c r="C197" s="3"/>
      <c r="D197" s="3"/>
      <c r="E197" s="3"/>
      <c r="F197" s="3"/>
      <c r="G197" s="5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5"/>
      <c r="S197" s="3"/>
      <c r="T197" s="4"/>
      <c r="U197" s="5"/>
      <c r="V197" s="6"/>
      <c r="W197" s="5"/>
      <c r="X197" s="5"/>
      <c r="Y197" s="5"/>
      <c r="Z197" s="5"/>
      <c r="AA197" s="7"/>
      <c r="AB197" s="7"/>
    </row>
    <row r="198" spans="1:28" ht="15.75" customHeight="1" x14ac:dyDescent="0.15">
      <c r="A198" s="1"/>
      <c r="B198" s="5"/>
      <c r="C198" s="3"/>
      <c r="D198" s="3"/>
      <c r="E198" s="3"/>
      <c r="F198" s="3"/>
      <c r="G198" s="5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5"/>
      <c r="S198" s="3"/>
      <c r="T198" s="4"/>
      <c r="U198" s="5"/>
      <c r="V198" s="6"/>
      <c r="W198" s="5"/>
      <c r="X198" s="5"/>
      <c r="Y198" s="5"/>
      <c r="Z198" s="5"/>
      <c r="AA198" s="7"/>
      <c r="AB198" s="7"/>
    </row>
    <row r="199" spans="1:28" ht="15.75" customHeight="1" x14ac:dyDescent="0.15">
      <c r="A199" s="1"/>
      <c r="B199" s="5"/>
      <c r="C199" s="3"/>
      <c r="D199" s="3"/>
      <c r="E199" s="3"/>
      <c r="F199" s="3"/>
      <c r="G199" s="5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5"/>
      <c r="S199" s="3"/>
      <c r="T199" s="4"/>
      <c r="U199" s="5"/>
      <c r="V199" s="6"/>
      <c r="W199" s="5"/>
      <c r="X199" s="5"/>
      <c r="Y199" s="5"/>
      <c r="Z199" s="5"/>
      <c r="AA199" s="7"/>
      <c r="AB199" s="7"/>
    </row>
    <row r="200" spans="1:28" ht="15.75" customHeight="1" x14ac:dyDescent="0.15">
      <c r="A200" s="1"/>
      <c r="B200" s="5"/>
      <c r="C200" s="3"/>
      <c r="D200" s="3"/>
      <c r="E200" s="3"/>
      <c r="F200" s="3"/>
      <c r="G200" s="5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5"/>
      <c r="S200" s="3"/>
      <c r="T200" s="4"/>
      <c r="U200" s="5"/>
      <c r="V200" s="6"/>
      <c r="W200" s="5"/>
      <c r="X200" s="5"/>
      <c r="Y200" s="5"/>
      <c r="Z200" s="5"/>
      <c r="AA200" s="7"/>
      <c r="AB200" s="7"/>
    </row>
    <row r="201" spans="1:28" ht="15.75" customHeight="1" x14ac:dyDescent="0.15">
      <c r="A201" s="1"/>
      <c r="B201" s="5"/>
      <c r="C201" s="3"/>
      <c r="D201" s="3"/>
      <c r="E201" s="3"/>
      <c r="F201" s="3"/>
      <c r="G201" s="5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5"/>
      <c r="S201" s="3"/>
      <c r="T201" s="4"/>
      <c r="U201" s="5"/>
      <c r="V201" s="6"/>
      <c r="W201" s="5"/>
      <c r="X201" s="5"/>
      <c r="Y201" s="5"/>
      <c r="Z201" s="5"/>
      <c r="AA201" s="7"/>
      <c r="AB201" s="7"/>
    </row>
    <row r="202" spans="1:28" ht="15.75" customHeight="1" x14ac:dyDescent="0.15">
      <c r="A202" s="1"/>
      <c r="B202" s="5"/>
      <c r="C202" s="3"/>
      <c r="D202" s="3"/>
      <c r="E202" s="3"/>
      <c r="F202" s="3"/>
      <c r="G202" s="5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5"/>
      <c r="S202" s="3"/>
      <c r="T202" s="4"/>
      <c r="U202" s="5"/>
      <c r="V202" s="6"/>
      <c r="W202" s="5"/>
      <c r="X202" s="5"/>
      <c r="Y202" s="5"/>
      <c r="Z202" s="5"/>
      <c r="AA202" s="7"/>
      <c r="AB202" s="7"/>
    </row>
    <row r="203" spans="1:28" ht="15.75" customHeight="1" x14ac:dyDescent="0.15">
      <c r="A203" s="1"/>
      <c r="B203" s="5"/>
      <c r="C203" s="3"/>
      <c r="D203" s="3"/>
      <c r="E203" s="3"/>
      <c r="F203" s="3"/>
      <c r="G203" s="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5"/>
      <c r="S203" s="3"/>
      <c r="T203" s="4"/>
      <c r="U203" s="5"/>
      <c r="V203" s="6"/>
      <c r="W203" s="5"/>
      <c r="X203" s="5"/>
      <c r="Y203" s="5"/>
      <c r="Z203" s="5"/>
      <c r="AA203" s="7"/>
      <c r="AB203" s="7"/>
    </row>
    <row r="204" spans="1:28" ht="15.75" customHeight="1" x14ac:dyDescent="0.15">
      <c r="A204" s="1"/>
      <c r="B204" s="5"/>
      <c r="C204" s="3"/>
      <c r="D204" s="3"/>
      <c r="E204" s="3"/>
      <c r="F204" s="3"/>
      <c r="G204" s="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5"/>
      <c r="S204" s="3"/>
      <c r="T204" s="4"/>
      <c r="U204" s="5"/>
      <c r="V204" s="6"/>
      <c r="W204" s="5"/>
      <c r="X204" s="5"/>
      <c r="Y204" s="5"/>
      <c r="Z204" s="5"/>
      <c r="AA204" s="7"/>
      <c r="AB204" s="7"/>
    </row>
    <row r="205" spans="1:28" ht="15.75" customHeight="1" x14ac:dyDescent="0.15">
      <c r="A205" s="1"/>
      <c r="B205" s="5"/>
      <c r="C205" s="3"/>
      <c r="D205" s="3"/>
      <c r="E205" s="3"/>
      <c r="F205" s="3"/>
      <c r="G205" s="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5"/>
      <c r="S205" s="3"/>
      <c r="T205" s="4"/>
      <c r="U205" s="5"/>
      <c r="V205" s="6"/>
      <c r="W205" s="5"/>
      <c r="X205" s="5"/>
      <c r="Y205" s="5"/>
      <c r="Z205" s="5"/>
      <c r="AA205" s="7"/>
      <c r="AB205" s="7"/>
    </row>
    <row r="206" spans="1:28" ht="15.75" customHeight="1" x14ac:dyDescent="0.15">
      <c r="A206" s="1"/>
      <c r="B206" s="5"/>
      <c r="C206" s="3"/>
      <c r="D206" s="3"/>
      <c r="E206" s="3"/>
      <c r="F206" s="3"/>
      <c r="G206" s="5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5"/>
      <c r="S206" s="3"/>
      <c r="T206" s="4"/>
      <c r="U206" s="5"/>
      <c r="V206" s="6"/>
      <c r="W206" s="5"/>
      <c r="X206" s="5"/>
      <c r="Y206" s="5"/>
      <c r="Z206" s="5"/>
      <c r="AA206" s="7"/>
      <c r="AB206" s="7"/>
    </row>
    <row r="207" spans="1:28" ht="15.75" customHeight="1" x14ac:dyDescent="0.15">
      <c r="A207" s="1"/>
      <c r="B207" s="5"/>
      <c r="C207" s="3"/>
      <c r="D207" s="3"/>
      <c r="E207" s="3"/>
      <c r="F207" s="3"/>
      <c r="G207" s="5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5"/>
      <c r="S207" s="3"/>
      <c r="T207" s="4"/>
      <c r="U207" s="5"/>
      <c r="V207" s="6"/>
      <c r="W207" s="5"/>
      <c r="X207" s="5"/>
      <c r="Y207" s="5"/>
      <c r="Z207" s="5"/>
      <c r="AA207" s="7"/>
      <c r="AB207" s="7"/>
    </row>
    <row r="208" spans="1:28" ht="15.75" customHeight="1" x14ac:dyDescent="0.15">
      <c r="A208" s="1"/>
      <c r="B208" s="5"/>
      <c r="C208" s="3"/>
      <c r="D208" s="3"/>
      <c r="E208" s="3"/>
      <c r="F208" s="3"/>
      <c r="G208" s="5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5"/>
      <c r="S208" s="3"/>
      <c r="T208" s="4"/>
      <c r="U208" s="5"/>
      <c r="V208" s="6"/>
      <c r="W208" s="5"/>
      <c r="X208" s="5"/>
      <c r="Y208" s="5"/>
      <c r="Z208" s="5"/>
      <c r="AA208" s="7"/>
      <c r="AB208" s="7"/>
    </row>
    <row r="209" spans="1:28" ht="15.75" customHeight="1" x14ac:dyDescent="0.15">
      <c r="A209" s="1"/>
      <c r="B209" s="5"/>
      <c r="C209" s="3"/>
      <c r="D209" s="3"/>
      <c r="E209" s="3"/>
      <c r="F209" s="3"/>
      <c r="G209" s="5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5"/>
      <c r="S209" s="3"/>
      <c r="T209" s="4"/>
      <c r="U209" s="5"/>
      <c r="V209" s="6"/>
      <c r="W209" s="5"/>
      <c r="X209" s="5"/>
      <c r="Y209" s="5"/>
      <c r="Z209" s="5"/>
      <c r="AA209" s="7"/>
      <c r="AB209" s="7"/>
    </row>
    <row r="210" spans="1:28" ht="15.75" customHeight="1" x14ac:dyDescent="0.15">
      <c r="A210" s="1"/>
      <c r="B210" s="5"/>
      <c r="C210" s="3"/>
      <c r="D210" s="3"/>
      <c r="E210" s="3"/>
      <c r="F210" s="3"/>
      <c r="G210" s="5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5"/>
      <c r="S210" s="3"/>
      <c r="T210" s="4"/>
      <c r="U210" s="5"/>
      <c r="V210" s="6"/>
      <c r="W210" s="5"/>
      <c r="X210" s="5"/>
      <c r="Y210" s="5"/>
      <c r="Z210" s="5"/>
      <c r="AA210" s="7"/>
      <c r="AB210" s="7"/>
    </row>
    <row r="211" spans="1:28" ht="15.75" customHeight="1" x14ac:dyDescent="0.15">
      <c r="A211" s="1"/>
      <c r="B211" s="5"/>
      <c r="C211" s="3"/>
      <c r="D211" s="3"/>
      <c r="E211" s="3"/>
      <c r="F211" s="3"/>
      <c r="G211" s="5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5"/>
      <c r="S211" s="3"/>
      <c r="T211" s="4"/>
      <c r="U211" s="5"/>
      <c r="V211" s="6"/>
      <c r="W211" s="5"/>
      <c r="X211" s="5"/>
      <c r="Y211" s="5"/>
      <c r="Z211" s="5"/>
      <c r="AA211" s="7"/>
      <c r="AB211" s="7"/>
    </row>
    <row r="212" spans="1:28" ht="15.75" customHeight="1" x14ac:dyDescent="0.15">
      <c r="A212" s="1"/>
      <c r="B212" s="5"/>
      <c r="C212" s="3"/>
      <c r="D212" s="3"/>
      <c r="E212" s="3"/>
      <c r="F212" s="3"/>
      <c r="G212" s="5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5"/>
      <c r="S212" s="3"/>
      <c r="T212" s="4"/>
      <c r="U212" s="5"/>
      <c r="V212" s="6"/>
      <c r="W212" s="5"/>
      <c r="X212" s="5"/>
      <c r="Y212" s="5"/>
      <c r="Z212" s="5"/>
      <c r="AA212" s="7"/>
      <c r="AB212" s="7"/>
    </row>
    <row r="213" spans="1:28" ht="15.75" customHeight="1" x14ac:dyDescent="0.15">
      <c r="A213" s="1"/>
      <c r="B213" s="5"/>
      <c r="C213" s="3"/>
      <c r="D213" s="3"/>
      <c r="E213" s="3"/>
      <c r="F213" s="3"/>
      <c r="G213" s="5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5"/>
      <c r="S213" s="3"/>
      <c r="T213" s="4"/>
      <c r="U213" s="5"/>
      <c r="V213" s="6"/>
      <c r="W213" s="5"/>
      <c r="X213" s="5"/>
      <c r="Y213" s="5"/>
      <c r="Z213" s="5"/>
      <c r="AA213" s="7"/>
      <c r="AB213" s="7"/>
    </row>
    <row r="214" spans="1:28" ht="15.75" customHeight="1" x14ac:dyDescent="0.15">
      <c r="A214" s="1"/>
      <c r="B214" s="5"/>
      <c r="C214" s="3"/>
      <c r="D214" s="3"/>
      <c r="E214" s="3"/>
      <c r="F214" s="3"/>
      <c r="G214" s="5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5"/>
      <c r="S214" s="3"/>
      <c r="T214" s="4"/>
      <c r="U214" s="5"/>
      <c r="V214" s="6"/>
      <c r="W214" s="5"/>
      <c r="X214" s="5"/>
      <c r="Y214" s="5"/>
      <c r="Z214" s="5"/>
      <c r="AA214" s="7"/>
      <c r="AB214" s="7"/>
    </row>
    <row r="215" spans="1:28" ht="15.75" customHeight="1" x14ac:dyDescent="0.15">
      <c r="A215" s="1"/>
      <c r="B215" s="5"/>
      <c r="C215" s="3"/>
      <c r="D215" s="3"/>
      <c r="E215" s="3"/>
      <c r="F215" s="3"/>
      <c r="G215" s="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5"/>
      <c r="S215" s="3"/>
      <c r="T215" s="4"/>
      <c r="U215" s="5"/>
      <c r="V215" s="6"/>
      <c r="W215" s="5"/>
      <c r="X215" s="5"/>
      <c r="Y215" s="5"/>
      <c r="Z215" s="5"/>
      <c r="AA215" s="7"/>
      <c r="AB215" s="7"/>
    </row>
    <row r="216" spans="1:28" ht="15.75" customHeight="1" x14ac:dyDescent="0.15">
      <c r="A216" s="1"/>
      <c r="B216" s="5"/>
      <c r="C216" s="3"/>
      <c r="D216" s="3"/>
      <c r="E216" s="3"/>
      <c r="F216" s="3"/>
      <c r="G216" s="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5"/>
      <c r="S216" s="3"/>
      <c r="T216" s="4"/>
      <c r="U216" s="5"/>
      <c r="V216" s="6"/>
      <c r="W216" s="5"/>
      <c r="X216" s="5"/>
      <c r="Y216" s="5"/>
      <c r="Z216" s="5"/>
      <c r="AA216" s="7"/>
      <c r="AB216" s="7"/>
    </row>
    <row r="217" spans="1:28" ht="15.75" customHeight="1" x14ac:dyDescent="0.15">
      <c r="A217" s="1"/>
      <c r="B217" s="5"/>
      <c r="C217" s="3"/>
      <c r="D217" s="3"/>
      <c r="E217" s="3"/>
      <c r="F217" s="3"/>
      <c r="G217" s="5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5"/>
      <c r="S217" s="3"/>
      <c r="T217" s="4"/>
      <c r="U217" s="5"/>
      <c r="V217" s="6"/>
      <c r="W217" s="5"/>
      <c r="X217" s="5"/>
      <c r="Y217" s="5"/>
      <c r="Z217" s="5"/>
      <c r="AA217" s="7"/>
      <c r="AB217" s="7"/>
    </row>
    <row r="218" spans="1:28" ht="15.75" customHeight="1" x14ac:dyDescent="0.15">
      <c r="A218" s="1"/>
      <c r="B218" s="5"/>
      <c r="C218" s="3"/>
      <c r="D218" s="3"/>
      <c r="E218" s="3"/>
      <c r="F218" s="3"/>
      <c r="G218" s="5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5"/>
      <c r="S218" s="3"/>
      <c r="T218" s="4"/>
      <c r="U218" s="5"/>
      <c r="V218" s="6"/>
      <c r="W218" s="5"/>
      <c r="X218" s="5"/>
      <c r="Y218" s="5"/>
      <c r="Z218" s="5"/>
      <c r="AA218" s="7"/>
      <c r="AB218" s="7"/>
    </row>
    <row r="219" spans="1:28" ht="15.75" customHeight="1" x14ac:dyDescent="0.15">
      <c r="A219" s="1"/>
      <c r="B219" s="5"/>
      <c r="C219" s="3"/>
      <c r="D219" s="3"/>
      <c r="E219" s="3"/>
      <c r="F219" s="3"/>
      <c r="G219" s="5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5"/>
      <c r="S219" s="3"/>
      <c r="T219" s="4"/>
      <c r="U219" s="5"/>
      <c r="V219" s="6"/>
      <c r="W219" s="5"/>
      <c r="X219" s="5"/>
      <c r="Y219" s="5"/>
      <c r="Z219" s="5"/>
      <c r="AA219" s="7"/>
      <c r="AB219" s="7"/>
    </row>
    <row r="220" spans="1:28" ht="15.75" customHeight="1" x14ac:dyDescent="0.15">
      <c r="A220" s="1"/>
      <c r="B220" s="5"/>
      <c r="C220" s="3"/>
      <c r="D220" s="3"/>
      <c r="E220" s="3"/>
      <c r="F220" s="3"/>
      <c r="G220" s="5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5"/>
      <c r="S220" s="3"/>
      <c r="T220" s="4"/>
      <c r="U220" s="5"/>
      <c r="V220" s="6"/>
      <c r="W220" s="5"/>
      <c r="X220" s="5"/>
      <c r="Y220" s="5"/>
      <c r="Z220" s="5"/>
      <c r="AA220" s="7"/>
      <c r="AB220" s="7"/>
    </row>
    <row r="221" spans="1:28" ht="15.75" customHeight="1" x14ac:dyDescent="0.15">
      <c r="A221" s="1"/>
      <c r="B221" s="5"/>
      <c r="C221" s="3"/>
      <c r="D221" s="3"/>
      <c r="E221" s="3"/>
      <c r="F221" s="3"/>
      <c r="G221" s="5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5"/>
      <c r="S221" s="3"/>
      <c r="T221" s="4"/>
      <c r="U221" s="5"/>
      <c r="V221" s="6"/>
      <c r="W221" s="5"/>
      <c r="X221" s="5"/>
      <c r="Y221" s="5"/>
      <c r="Z221" s="5"/>
      <c r="AA221" s="7"/>
      <c r="AB221" s="7"/>
    </row>
    <row r="222" spans="1:28" ht="15.75" customHeight="1" x14ac:dyDescent="0.15">
      <c r="A222" s="1"/>
      <c r="B222" s="5"/>
      <c r="C222" s="3"/>
      <c r="D222" s="3"/>
      <c r="E222" s="3"/>
      <c r="F222" s="3"/>
      <c r="G222" s="5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5"/>
      <c r="S222" s="3"/>
      <c r="T222" s="4"/>
      <c r="U222" s="5"/>
      <c r="V222" s="6"/>
      <c r="W222" s="5"/>
      <c r="X222" s="5"/>
      <c r="Y222" s="5"/>
      <c r="Z222" s="5"/>
      <c r="AA222" s="7"/>
      <c r="AB222" s="7"/>
    </row>
    <row r="223" spans="1:28" ht="15.75" customHeight="1" x14ac:dyDescent="0.15">
      <c r="A223" s="1"/>
      <c r="B223" s="5"/>
      <c r="C223" s="3"/>
      <c r="D223" s="3"/>
      <c r="E223" s="3"/>
      <c r="F223" s="3"/>
      <c r="G223" s="5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5"/>
      <c r="S223" s="3"/>
      <c r="T223" s="4"/>
      <c r="U223" s="5"/>
      <c r="V223" s="6"/>
      <c r="W223" s="5"/>
      <c r="X223" s="5"/>
      <c r="Y223" s="5"/>
      <c r="Z223" s="5"/>
      <c r="AA223" s="7"/>
      <c r="AB223" s="7"/>
    </row>
    <row r="224" spans="1:28" ht="15.75" customHeight="1" x14ac:dyDescent="0.15">
      <c r="A224" s="1"/>
      <c r="B224" s="5"/>
      <c r="C224" s="3"/>
      <c r="D224" s="3"/>
      <c r="E224" s="3"/>
      <c r="F224" s="3"/>
      <c r="G224" s="5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5"/>
      <c r="S224" s="3"/>
      <c r="T224" s="4"/>
      <c r="U224" s="5"/>
      <c r="V224" s="6"/>
      <c r="W224" s="5"/>
      <c r="X224" s="5"/>
      <c r="Y224" s="5"/>
      <c r="Z224" s="5"/>
      <c r="AA224" s="7"/>
      <c r="AB224" s="7"/>
    </row>
    <row r="225" spans="1:28" ht="15.75" customHeight="1" x14ac:dyDescent="0.15">
      <c r="A225" s="1"/>
      <c r="B225" s="5"/>
      <c r="C225" s="3"/>
      <c r="D225" s="3"/>
      <c r="E225" s="3"/>
      <c r="F225" s="3"/>
      <c r="G225" s="5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5"/>
      <c r="S225" s="3"/>
      <c r="T225" s="4"/>
      <c r="U225" s="5"/>
      <c r="V225" s="6"/>
      <c r="W225" s="5"/>
      <c r="X225" s="5"/>
      <c r="Y225" s="5"/>
      <c r="Z225" s="5"/>
      <c r="AA225" s="7"/>
      <c r="AB225" s="7"/>
    </row>
    <row r="226" spans="1:28" ht="15.75" customHeight="1" x14ac:dyDescent="0.15">
      <c r="A226" s="1"/>
      <c r="B226" s="5"/>
      <c r="C226" s="3"/>
      <c r="D226" s="3"/>
      <c r="E226" s="3"/>
      <c r="F226" s="3"/>
      <c r="G226" s="5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5"/>
      <c r="S226" s="3"/>
      <c r="T226" s="4"/>
      <c r="U226" s="5"/>
      <c r="V226" s="6"/>
      <c r="W226" s="5"/>
      <c r="X226" s="5"/>
      <c r="Y226" s="5"/>
      <c r="Z226" s="5"/>
      <c r="AA226" s="7"/>
      <c r="AB226" s="7"/>
    </row>
    <row r="227" spans="1:28" ht="15.75" customHeight="1" x14ac:dyDescent="0.15">
      <c r="A227" s="1"/>
      <c r="B227" s="5"/>
      <c r="C227" s="3"/>
      <c r="D227" s="3"/>
      <c r="E227" s="3"/>
      <c r="F227" s="3"/>
      <c r="G227" s="5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5"/>
      <c r="S227" s="3"/>
      <c r="T227" s="4"/>
      <c r="U227" s="5"/>
      <c r="V227" s="6"/>
      <c r="W227" s="5"/>
      <c r="X227" s="5"/>
      <c r="Y227" s="5"/>
      <c r="Z227" s="5"/>
      <c r="AA227" s="7"/>
      <c r="AB227" s="7"/>
    </row>
    <row r="228" spans="1:28" ht="15.75" customHeight="1" x14ac:dyDescent="0.15">
      <c r="A228" s="1"/>
      <c r="B228" s="5"/>
      <c r="C228" s="3"/>
      <c r="D228" s="3"/>
      <c r="E228" s="3"/>
      <c r="F228" s="3"/>
      <c r="G228" s="5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5"/>
      <c r="S228" s="3"/>
      <c r="T228" s="4"/>
      <c r="U228" s="5"/>
      <c r="V228" s="6"/>
      <c r="W228" s="5"/>
      <c r="X228" s="5"/>
      <c r="Y228" s="5"/>
      <c r="Z228" s="5"/>
      <c r="AA228" s="7"/>
      <c r="AB228" s="7"/>
    </row>
    <row r="229" spans="1:28" ht="15.75" customHeight="1" x14ac:dyDescent="0.15">
      <c r="A229" s="1"/>
      <c r="B229" s="5"/>
      <c r="C229" s="3"/>
      <c r="D229" s="3"/>
      <c r="E229" s="3"/>
      <c r="F229" s="3"/>
      <c r="G229" s="5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5"/>
      <c r="S229" s="3"/>
      <c r="T229" s="4"/>
      <c r="U229" s="5"/>
      <c r="V229" s="6"/>
      <c r="W229" s="5"/>
      <c r="X229" s="5"/>
      <c r="Y229" s="5"/>
      <c r="Z229" s="5"/>
      <c r="AA229" s="7"/>
      <c r="AB229" s="7"/>
    </row>
    <row r="230" spans="1:28" ht="15.75" customHeight="1" x14ac:dyDescent="0.15">
      <c r="A230" s="1"/>
      <c r="B230" s="5"/>
      <c r="C230" s="3"/>
      <c r="D230" s="3"/>
      <c r="E230" s="3"/>
      <c r="F230" s="3"/>
      <c r="G230" s="5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5"/>
      <c r="S230" s="3"/>
      <c r="T230" s="4"/>
      <c r="U230" s="5"/>
      <c r="V230" s="6"/>
      <c r="W230" s="5"/>
      <c r="X230" s="5"/>
      <c r="Y230" s="5"/>
      <c r="Z230" s="5"/>
      <c r="AA230" s="7"/>
      <c r="AB230" s="7"/>
    </row>
    <row r="231" spans="1:28" ht="15.75" customHeight="1" x14ac:dyDescent="0.15">
      <c r="A231" s="1"/>
      <c r="B231" s="5"/>
      <c r="C231" s="3"/>
      <c r="D231" s="3"/>
      <c r="E231" s="3"/>
      <c r="F231" s="3"/>
      <c r="G231" s="5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5"/>
      <c r="S231" s="3"/>
      <c r="T231" s="4"/>
      <c r="U231" s="5"/>
      <c r="V231" s="6"/>
      <c r="W231" s="5"/>
      <c r="X231" s="5"/>
      <c r="Y231" s="5"/>
      <c r="Z231" s="5"/>
      <c r="AA231" s="7"/>
      <c r="AB231" s="7"/>
    </row>
    <row r="232" spans="1:28" ht="15.75" customHeight="1" x14ac:dyDescent="0.15">
      <c r="A232" s="1"/>
      <c r="B232" s="5"/>
      <c r="C232" s="3"/>
      <c r="D232" s="3"/>
      <c r="E232" s="3"/>
      <c r="F232" s="3"/>
      <c r="G232" s="5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5"/>
      <c r="S232" s="3"/>
      <c r="T232" s="4"/>
      <c r="U232" s="5"/>
      <c r="V232" s="6"/>
      <c r="W232" s="5"/>
      <c r="X232" s="5"/>
      <c r="Y232" s="5"/>
      <c r="Z232" s="5"/>
      <c r="AA232" s="7"/>
      <c r="AB232" s="7"/>
    </row>
    <row r="233" spans="1:28" ht="15.75" customHeight="1" x14ac:dyDescent="0.15">
      <c r="A233" s="1"/>
      <c r="B233" s="5"/>
      <c r="C233" s="3"/>
      <c r="D233" s="3"/>
      <c r="E233" s="3"/>
      <c r="F233" s="3"/>
      <c r="G233" s="5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5"/>
      <c r="S233" s="3"/>
      <c r="T233" s="4"/>
      <c r="U233" s="5"/>
      <c r="V233" s="6"/>
      <c r="W233" s="5"/>
      <c r="X233" s="5"/>
      <c r="Y233" s="5"/>
      <c r="Z233" s="5"/>
      <c r="AA233" s="7"/>
      <c r="AB233" s="7"/>
    </row>
    <row r="234" spans="1:28" ht="15.75" customHeight="1" x14ac:dyDescent="0.15">
      <c r="A234" s="1"/>
      <c r="B234" s="5"/>
      <c r="C234" s="3"/>
      <c r="D234" s="3"/>
      <c r="E234" s="3"/>
      <c r="F234" s="3"/>
      <c r="G234" s="5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5"/>
      <c r="S234" s="3"/>
      <c r="T234" s="4"/>
      <c r="U234" s="5"/>
      <c r="V234" s="6"/>
      <c r="W234" s="5"/>
      <c r="X234" s="5"/>
      <c r="Y234" s="5"/>
      <c r="Z234" s="5"/>
      <c r="AA234" s="7"/>
      <c r="AB234" s="7"/>
    </row>
    <row r="235" spans="1:28" ht="15.75" customHeight="1" x14ac:dyDescent="0.15">
      <c r="A235" s="1"/>
      <c r="B235" s="5"/>
      <c r="C235" s="3"/>
      <c r="D235" s="3"/>
      <c r="E235" s="3"/>
      <c r="F235" s="3"/>
      <c r="G235" s="5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5"/>
      <c r="S235" s="3"/>
      <c r="T235" s="4"/>
      <c r="U235" s="5"/>
      <c r="V235" s="6"/>
      <c r="W235" s="5"/>
      <c r="X235" s="5"/>
      <c r="Y235" s="5"/>
      <c r="Z235" s="5"/>
      <c r="AA235" s="7"/>
      <c r="AB235" s="7"/>
    </row>
    <row r="236" spans="1:28" ht="15.75" customHeight="1" x14ac:dyDescent="0.15">
      <c r="A236" s="1"/>
      <c r="B236" s="5"/>
      <c r="C236" s="3"/>
      <c r="D236" s="3"/>
      <c r="E236" s="3"/>
      <c r="F236" s="3"/>
      <c r="G236" s="5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5"/>
      <c r="S236" s="3"/>
      <c r="T236" s="4"/>
      <c r="U236" s="5"/>
      <c r="V236" s="6"/>
      <c r="W236" s="5"/>
      <c r="X236" s="5"/>
      <c r="Y236" s="5"/>
      <c r="Z236" s="5"/>
      <c r="AA236" s="7"/>
      <c r="AB236" s="7"/>
    </row>
    <row r="237" spans="1:28" ht="15.75" customHeight="1" x14ac:dyDescent="0.15">
      <c r="A237" s="1"/>
      <c r="B237" s="5"/>
      <c r="C237" s="3"/>
      <c r="D237" s="3"/>
      <c r="E237" s="3"/>
      <c r="F237" s="3"/>
      <c r="G237" s="5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5"/>
      <c r="S237" s="3"/>
      <c r="T237" s="4"/>
      <c r="U237" s="5"/>
      <c r="V237" s="6"/>
      <c r="W237" s="5"/>
      <c r="X237" s="5"/>
      <c r="Y237" s="5"/>
      <c r="Z237" s="5"/>
      <c r="AA237" s="7"/>
      <c r="AB237" s="7"/>
    </row>
    <row r="238" spans="1:28" ht="15.75" customHeight="1" x14ac:dyDescent="0.15">
      <c r="A238" s="1"/>
      <c r="B238" s="5"/>
      <c r="C238" s="3"/>
      <c r="D238" s="3"/>
      <c r="E238" s="3"/>
      <c r="F238" s="3"/>
      <c r="G238" s="5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5"/>
      <c r="S238" s="3"/>
      <c r="T238" s="4"/>
      <c r="U238" s="5"/>
      <c r="V238" s="6"/>
      <c r="W238" s="5"/>
      <c r="X238" s="5"/>
      <c r="Y238" s="5"/>
      <c r="Z238" s="5"/>
      <c r="AA238" s="7"/>
      <c r="AB238" s="7"/>
    </row>
    <row r="239" spans="1:28" ht="15.75" customHeight="1" x14ac:dyDescent="0.15">
      <c r="A239" s="1"/>
      <c r="B239" s="5"/>
      <c r="C239" s="3"/>
      <c r="D239" s="3"/>
      <c r="E239" s="3"/>
      <c r="F239" s="3"/>
      <c r="G239" s="5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5"/>
      <c r="S239" s="3"/>
      <c r="T239" s="4"/>
      <c r="U239" s="5"/>
      <c r="V239" s="6"/>
      <c r="W239" s="5"/>
      <c r="X239" s="5"/>
      <c r="Y239" s="5"/>
      <c r="Z239" s="5"/>
      <c r="AA239" s="7"/>
      <c r="AB239" s="7"/>
    </row>
    <row r="240" spans="1:28" ht="15.75" customHeight="1" x14ac:dyDescent="0.15">
      <c r="A240" s="1"/>
      <c r="B240" s="5"/>
      <c r="C240" s="3"/>
      <c r="D240" s="3"/>
      <c r="E240" s="3"/>
      <c r="F240" s="3"/>
      <c r="G240" s="5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5"/>
      <c r="S240" s="3"/>
      <c r="T240" s="4"/>
      <c r="U240" s="5"/>
      <c r="V240" s="6"/>
      <c r="W240" s="5"/>
      <c r="X240" s="5"/>
      <c r="Y240" s="5"/>
      <c r="Z240" s="5"/>
      <c r="AA240" s="7"/>
      <c r="AB240" s="7"/>
    </row>
    <row r="241" spans="1:28" ht="15.75" customHeight="1" x14ac:dyDescent="0.15">
      <c r="A241" s="1"/>
      <c r="B241" s="5"/>
      <c r="C241" s="3"/>
      <c r="D241" s="3"/>
      <c r="E241" s="3"/>
      <c r="F241" s="3"/>
      <c r="G241" s="5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5"/>
      <c r="S241" s="3"/>
      <c r="T241" s="4"/>
      <c r="U241" s="5"/>
      <c r="V241" s="6"/>
      <c r="W241" s="5"/>
      <c r="X241" s="5"/>
      <c r="Y241" s="5"/>
      <c r="Z241" s="5"/>
      <c r="AA241" s="7"/>
      <c r="AB241" s="7"/>
    </row>
    <row r="242" spans="1:28" ht="15.75" customHeight="1" x14ac:dyDescent="0.15">
      <c r="A242" s="1"/>
      <c r="B242" s="5"/>
      <c r="C242" s="3"/>
      <c r="D242" s="3"/>
      <c r="E242" s="3"/>
      <c r="F242" s="3"/>
      <c r="G242" s="5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5"/>
      <c r="S242" s="3"/>
      <c r="T242" s="4"/>
      <c r="U242" s="5"/>
      <c r="V242" s="6"/>
      <c r="W242" s="5"/>
      <c r="X242" s="5"/>
      <c r="Y242" s="5"/>
      <c r="Z242" s="5"/>
      <c r="AA242" s="7"/>
      <c r="AB242" s="7"/>
    </row>
    <row r="243" spans="1:28" ht="15.75" customHeight="1" x14ac:dyDescent="0.15">
      <c r="A243" s="1"/>
      <c r="B243" s="5"/>
      <c r="C243" s="3"/>
      <c r="D243" s="3"/>
      <c r="E243" s="3"/>
      <c r="F243" s="3"/>
      <c r="G243" s="5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5"/>
      <c r="S243" s="3"/>
      <c r="T243" s="4"/>
      <c r="U243" s="5"/>
      <c r="V243" s="6"/>
      <c r="W243" s="5"/>
      <c r="X243" s="5"/>
      <c r="Y243" s="5"/>
      <c r="Z243" s="5"/>
      <c r="AA243" s="7"/>
      <c r="AB243" s="7"/>
    </row>
    <row r="244" spans="1:28" ht="15.75" customHeight="1" x14ac:dyDescent="0.15">
      <c r="A244" s="1"/>
      <c r="B244" s="5"/>
      <c r="C244" s="3"/>
      <c r="D244" s="3"/>
      <c r="E244" s="3"/>
      <c r="F244" s="3"/>
      <c r="G244" s="5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5"/>
      <c r="S244" s="3"/>
      <c r="T244" s="4"/>
      <c r="U244" s="5"/>
      <c r="V244" s="6"/>
      <c r="W244" s="5"/>
      <c r="X244" s="5"/>
      <c r="Y244" s="5"/>
      <c r="Z244" s="5"/>
      <c r="AA244" s="7"/>
      <c r="AB244" s="7"/>
    </row>
    <row r="245" spans="1:28" ht="15.75" customHeight="1" x14ac:dyDescent="0.15">
      <c r="A245" s="1"/>
      <c r="B245" s="5"/>
      <c r="C245" s="3"/>
      <c r="D245" s="3"/>
      <c r="E245" s="3"/>
      <c r="F245" s="3"/>
      <c r="G245" s="5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5"/>
      <c r="S245" s="3"/>
      <c r="T245" s="4"/>
      <c r="U245" s="5"/>
      <c r="V245" s="6"/>
      <c r="W245" s="5"/>
      <c r="X245" s="5"/>
      <c r="Y245" s="5"/>
      <c r="Z245" s="5"/>
      <c r="AA245" s="7"/>
      <c r="AB245" s="7"/>
    </row>
    <row r="246" spans="1:28" ht="15.75" customHeight="1" x14ac:dyDescent="0.15">
      <c r="A246" s="1"/>
      <c r="B246" s="5"/>
      <c r="C246" s="3"/>
      <c r="D246" s="3"/>
      <c r="E246" s="3"/>
      <c r="F246" s="3"/>
      <c r="G246" s="5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5"/>
      <c r="S246" s="3"/>
      <c r="T246" s="4"/>
      <c r="U246" s="5"/>
      <c r="V246" s="6"/>
      <c r="W246" s="5"/>
      <c r="X246" s="5"/>
      <c r="Y246" s="5"/>
      <c r="Z246" s="5"/>
      <c r="AA246" s="7"/>
      <c r="AB246" s="7"/>
    </row>
    <row r="247" spans="1:28" ht="15.75" customHeight="1" x14ac:dyDescent="0.15">
      <c r="A247" s="1"/>
      <c r="B247" s="5"/>
      <c r="C247" s="3"/>
      <c r="D247" s="3"/>
      <c r="E247" s="3"/>
      <c r="F247" s="3"/>
      <c r="G247" s="5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5"/>
      <c r="S247" s="3"/>
      <c r="T247" s="4"/>
      <c r="U247" s="5"/>
      <c r="V247" s="6"/>
      <c r="W247" s="5"/>
      <c r="X247" s="5"/>
      <c r="Y247" s="5"/>
      <c r="Z247" s="5"/>
      <c r="AA247" s="7"/>
      <c r="AB247" s="7"/>
    </row>
    <row r="248" spans="1:28" ht="15.75" customHeight="1" x14ac:dyDescent="0.15">
      <c r="A248" s="1"/>
      <c r="B248" s="5"/>
      <c r="C248" s="3"/>
      <c r="D248" s="3"/>
      <c r="E248" s="3"/>
      <c r="F248" s="3"/>
      <c r="G248" s="5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5"/>
      <c r="S248" s="3"/>
      <c r="T248" s="4"/>
      <c r="U248" s="5"/>
      <c r="V248" s="6"/>
      <c r="W248" s="5"/>
      <c r="X248" s="5"/>
      <c r="Y248" s="5"/>
      <c r="Z248" s="5"/>
      <c r="AA248" s="7"/>
      <c r="AB248" s="7"/>
    </row>
    <row r="249" spans="1:28" ht="15.75" customHeight="1" x14ac:dyDescent="0.15">
      <c r="A249" s="1"/>
      <c r="B249" s="5"/>
      <c r="C249" s="3"/>
      <c r="D249" s="3"/>
      <c r="E249" s="3"/>
      <c r="F249" s="3"/>
      <c r="G249" s="5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5"/>
      <c r="S249" s="3"/>
      <c r="T249" s="4"/>
      <c r="U249" s="5"/>
      <c r="V249" s="6"/>
      <c r="W249" s="5"/>
      <c r="X249" s="5"/>
      <c r="Y249" s="5"/>
      <c r="Z249" s="5"/>
      <c r="AA249" s="7"/>
      <c r="AB249" s="7"/>
    </row>
    <row r="250" spans="1:28" ht="15.75" customHeight="1" x14ac:dyDescent="0.15">
      <c r="A250" s="1"/>
      <c r="B250" s="5"/>
      <c r="C250" s="3"/>
      <c r="D250" s="3"/>
      <c r="E250" s="3"/>
      <c r="F250" s="3"/>
      <c r="G250" s="5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5"/>
      <c r="S250" s="3"/>
      <c r="T250" s="4"/>
      <c r="U250" s="5"/>
      <c r="V250" s="6"/>
      <c r="W250" s="5"/>
      <c r="X250" s="5"/>
      <c r="Y250" s="5"/>
      <c r="Z250" s="5"/>
      <c r="AA250" s="7"/>
      <c r="AB250" s="7"/>
    </row>
    <row r="251" spans="1:28" ht="15.75" customHeight="1" x14ac:dyDescent="0.15">
      <c r="A251" s="1"/>
      <c r="B251" s="5"/>
      <c r="C251" s="3"/>
      <c r="D251" s="3"/>
      <c r="E251" s="3"/>
      <c r="F251" s="3"/>
      <c r="G251" s="5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5"/>
      <c r="S251" s="3"/>
      <c r="T251" s="4"/>
      <c r="U251" s="5"/>
      <c r="V251" s="6"/>
      <c r="W251" s="5"/>
      <c r="X251" s="5"/>
      <c r="Y251" s="5"/>
      <c r="Z251" s="5"/>
      <c r="AA251" s="7"/>
      <c r="AB251" s="7"/>
    </row>
    <row r="252" spans="1:28" ht="15.75" customHeight="1" x14ac:dyDescent="0.15">
      <c r="A252" s="1"/>
      <c r="B252" s="5"/>
      <c r="C252" s="3"/>
      <c r="D252" s="3"/>
      <c r="E252" s="3"/>
      <c r="F252" s="3"/>
      <c r="G252" s="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5"/>
      <c r="S252" s="3"/>
      <c r="T252" s="4"/>
      <c r="U252" s="5"/>
      <c r="V252" s="6"/>
      <c r="W252" s="5"/>
      <c r="X252" s="5"/>
      <c r="Y252" s="5"/>
      <c r="Z252" s="5"/>
      <c r="AA252" s="7"/>
      <c r="AB252" s="7"/>
    </row>
    <row r="253" spans="1:28" ht="15.75" customHeight="1" x14ac:dyDescent="0.15">
      <c r="A253" s="1"/>
      <c r="B253" s="5"/>
      <c r="C253" s="3"/>
      <c r="D253" s="3"/>
      <c r="E253" s="3"/>
      <c r="F253" s="3"/>
      <c r="G253" s="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5"/>
      <c r="S253" s="3"/>
      <c r="T253" s="4"/>
      <c r="U253" s="5"/>
      <c r="V253" s="6"/>
      <c r="W253" s="5"/>
      <c r="X253" s="5"/>
      <c r="Y253" s="5"/>
      <c r="Z253" s="5"/>
      <c r="AA253" s="7"/>
      <c r="AB253" s="7"/>
    </row>
    <row r="254" spans="1:28" ht="15.75" customHeight="1" x14ac:dyDescent="0.15">
      <c r="A254" s="1"/>
      <c r="B254" s="5"/>
      <c r="C254" s="3"/>
      <c r="D254" s="3"/>
      <c r="E254" s="3"/>
      <c r="F254" s="3"/>
      <c r="G254" s="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5"/>
      <c r="S254" s="3"/>
      <c r="T254" s="4"/>
      <c r="U254" s="5"/>
      <c r="V254" s="6"/>
      <c r="W254" s="5"/>
      <c r="X254" s="5"/>
      <c r="Y254" s="5"/>
      <c r="Z254" s="5"/>
      <c r="AA254" s="7"/>
      <c r="AB254" s="7"/>
    </row>
    <row r="255" spans="1:28" ht="15.75" customHeight="1" x14ac:dyDescent="0.15">
      <c r="A255" s="1"/>
      <c r="B255" s="5"/>
      <c r="C255" s="3"/>
      <c r="D255" s="3"/>
      <c r="E255" s="3"/>
      <c r="F255" s="3"/>
      <c r="G255" s="5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5"/>
      <c r="S255" s="3"/>
      <c r="T255" s="4"/>
      <c r="U255" s="5"/>
      <c r="V255" s="6"/>
      <c r="W255" s="5"/>
      <c r="X255" s="5"/>
      <c r="Y255" s="5"/>
      <c r="Z255" s="5"/>
      <c r="AA255" s="7"/>
      <c r="AB255" s="7"/>
    </row>
    <row r="256" spans="1:28" ht="15.75" customHeight="1" x14ac:dyDescent="0.15">
      <c r="A256" s="1"/>
      <c r="B256" s="5"/>
      <c r="C256" s="3"/>
      <c r="D256" s="3"/>
      <c r="E256" s="3"/>
      <c r="F256" s="3"/>
      <c r="G256" s="5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5"/>
      <c r="S256" s="3"/>
      <c r="T256" s="4"/>
      <c r="U256" s="5"/>
      <c r="V256" s="6"/>
      <c r="W256" s="5"/>
      <c r="X256" s="5"/>
      <c r="Y256" s="5"/>
      <c r="Z256" s="5"/>
      <c r="AA256" s="7"/>
      <c r="AB256" s="7"/>
    </row>
    <row r="257" spans="1:28" ht="15.75" customHeight="1" x14ac:dyDescent="0.15">
      <c r="A257" s="1"/>
      <c r="B257" s="5"/>
      <c r="C257" s="3"/>
      <c r="D257" s="3"/>
      <c r="E257" s="3"/>
      <c r="F257" s="3"/>
      <c r="G257" s="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5"/>
      <c r="S257" s="3"/>
      <c r="T257" s="4"/>
      <c r="U257" s="5"/>
      <c r="V257" s="6"/>
      <c r="W257" s="5"/>
      <c r="X257" s="5"/>
      <c r="Y257" s="5"/>
      <c r="Z257" s="5"/>
      <c r="AA257" s="7"/>
      <c r="AB257" s="7"/>
    </row>
    <row r="258" spans="1:28" ht="15.75" customHeight="1" x14ac:dyDescent="0.15">
      <c r="A258" s="1"/>
      <c r="B258" s="5"/>
      <c r="C258" s="3"/>
      <c r="D258" s="3"/>
      <c r="E258" s="3"/>
      <c r="F258" s="3"/>
      <c r="G258" s="5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5"/>
      <c r="S258" s="3"/>
      <c r="T258" s="4"/>
      <c r="U258" s="5"/>
      <c r="V258" s="6"/>
      <c r="W258" s="5"/>
      <c r="X258" s="5"/>
      <c r="Y258" s="5"/>
      <c r="Z258" s="5"/>
      <c r="AA258" s="7"/>
      <c r="AB258" s="7"/>
    </row>
    <row r="259" spans="1:28" ht="15.75" customHeight="1" x14ac:dyDescent="0.15">
      <c r="A259" s="1"/>
      <c r="B259" s="5"/>
      <c r="C259" s="3"/>
      <c r="D259" s="3"/>
      <c r="E259" s="3"/>
      <c r="F259" s="3"/>
      <c r="G259" s="5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5"/>
      <c r="S259" s="3"/>
      <c r="T259" s="4"/>
      <c r="U259" s="5"/>
      <c r="V259" s="6"/>
      <c r="W259" s="5"/>
      <c r="X259" s="5"/>
      <c r="Y259" s="5"/>
      <c r="Z259" s="5"/>
      <c r="AA259" s="7"/>
      <c r="AB259" s="7"/>
    </row>
    <row r="260" spans="1:28" ht="15.75" customHeight="1" x14ac:dyDescent="0.15">
      <c r="A260" s="1"/>
      <c r="B260" s="5"/>
      <c r="C260" s="3"/>
      <c r="D260" s="3"/>
      <c r="E260" s="3"/>
      <c r="F260" s="3"/>
      <c r="G260" s="5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5"/>
      <c r="S260" s="3"/>
      <c r="T260" s="4"/>
      <c r="U260" s="5"/>
      <c r="V260" s="6"/>
      <c r="W260" s="5"/>
      <c r="X260" s="5"/>
      <c r="Y260" s="5"/>
      <c r="Z260" s="5"/>
      <c r="AA260" s="7"/>
      <c r="AB260" s="7"/>
    </row>
    <row r="261" spans="1:28" ht="15.75" customHeight="1" x14ac:dyDescent="0.15">
      <c r="A261" s="1"/>
      <c r="B261" s="5"/>
      <c r="C261" s="3"/>
      <c r="D261" s="3"/>
      <c r="E261" s="3"/>
      <c r="F261" s="3"/>
      <c r="G261" s="5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5"/>
      <c r="S261" s="3"/>
      <c r="T261" s="4"/>
      <c r="U261" s="5"/>
      <c r="V261" s="6"/>
      <c r="W261" s="5"/>
      <c r="X261" s="5"/>
      <c r="Y261" s="5"/>
      <c r="Z261" s="5"/>
      <c r="AA261" s="7"/>
      <c r="AB261" s="7"/>
    </row>
    <row r="262" spans="1:28" ht="15.75" customHeight="1" x14ac:dyDescent="0.15">
      <c r="A262" s="1"/>
      <c r="B262" s="5"/>
      <c r="C262" s="3"/>
      <c r="D262" s="3"/>
      <c r="E262" s="3"/>
      <c r="F262" s="3"/>
      <c r="G262" s="5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5"/>
      <c r="S262" s="3"/>
      <c r="T262" s="4"/>
      <c r="U262" s="5"/>
      <c r="V262" s="6"/>
      <c r="W262" s="5"/>
      <c r="X262" s="5"/>
      <c r="Y262" s="5"/>
      <c r="Z262" s="5"/>
      <c r="AA262" s="7"/>
      <c r="AB262" s="7"/>
    </row>
    <row r="263" spans="1:28" ht="15.75" customHeight="1" x14ac:dyDescent="0.15">
      <c r="A263" s="1"/>
      <c r="B263" s="5"/>
      <c r="C263" s="3"/>
      <c r="D263" s="3"/>
      <c r="E263" s="3"/>
      <c r="F263" s="3"/>
      <c r="G263" s="5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5"/>
      <c r="S263" s="3"/>
      <c r="T263" s="4"/>
      <c r="U263" s="5"/>
      <c r="V263" s="6"/>
      <c r="W263" s="5"/>
      <c r="X263" s="5"/>
      <c r="Y263" s="5"/>
      <c r="Z263" s="5"/>
      <c r="AA263" s="7"/>
      <c r="AB263" s="7"/>
    </row>
    <row r="264" spans="1:28" ht="15.75" customHeight="1" x14ac:dyDescent="0.15">
      <c r="A264" s="1"/>
      <c r="B264" s="5"/>
      <c r="C264" s="3"/>
      <c r="D264" s="3"/>
      <c r="E264" s="3"/>
      <c r="F264" s="3"/>
      <c r="G264" s="5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5"/>
      <c r="S264" s="3"/>
      <c r="T264" s="4"/>
      <c r="U264" s="5"/>
      <c r="V264" s="6"/>
      <c r="W264" s="5"/>
      <c r="X264" s="5"/>
      <c r="Y264" s="5"/>
      <c r="Z264" s="5"/>
      <c r="AA264" s="7"/>
      <c r="AB264" s="7"/>
    </row>
    <row r="265" spans="1:28" ht="15.75" customHeight="1" x14ac:dyDescent="0.15">
      <c r="A265" s="1"/>
      <c r="B265" s="5"/>
      <c r="C265" s="3"/>
      <c r="D265" s="3"/>
      <c r="E265" s="3"/>
      <c r="F265" s="3"/>
      <c r="G265" s="5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5"/>
      <c r="S265" s="3"/>
      <c r="T265" s="4"/>
      <c r="U265" s="5"/>
      <c r="V265" s="6"/>
      <c r="W265" s="5"/>
      <c r="X265" s="5"/>
      <c r="Y265" s="5"/>
      <c r="Z265" s="5"/>
      <c r="AA265" s="7"/>
      <c r="AB265" s="7"/>
    </row>
    <row r="266" spans="1:28" ht="15.75" customHeight="1" x14ac:dyDescent="0.15">
      <c r="A266" s="1"/>
      <c r="B266" s="5"/>
      <c r="C266" s="3"/>
      <c r="D266" s="3"/>
      <c r="E266" s="3"/>
      <c r="F266" s="3"/>
      <c r="G266" s="5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5"/>
      <c r="S266" s="3"/>
      <c r="T266" s="4"/>
      <c r="U266" s="5"/>
      <c r="V266" s="6"/>
      <c r="W266" s="5"/>
      <c r="X266" s="5"/>
      <c r="Y266" s="5"/>
      <c r="Z266" s="5"/>
      <c r="AA266" s="7"/>
      <c r="AB266" s="7"/>
    </row>
    <row r="267" spans="1:28" ht="15.75" customHeight="1" x14ac:dyDescent="0.15">
      <c r="A267" s="1"/>
      <c r="B267" s="5"/>
      <c r="C267" s="3"/>
      <c r="D267" s="3"/>
      <c r="E267" s="3"/>
      <c r="F267" s="3"/>
      <c r="G267" s="5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5"/>
      <c r="S267" s="3"/>
      <c r="T267" s="4"/>
      <c r="U267" s="5"/>
      <c r="V267" s="6"/>
      <c r="W267" s="5"/>
      <c r="X267" s="5"/>
      <c r="Y267" s="5"/>
      <c r="Z267" s="5"/>
      <c r="AA267" s="7"/>
      <c r="AB267" s="7"/>
    </row>
    <row r="268" spans="1:28" ht="15.75" customHeight="1" x14ac:dyDescent="0.15">
      <c r="A268" s="1"/>
      <c r="B268" s="5"/>
      <c r="C268" s="3"/>
      <c r="D268" s="3"/>
      <c r="E268" s="3"/>
      <c r="F268" s="3"/>
      <c r="G268" s="5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5"/>
      <c r="S268" s="3"/>
      <c r="T268" s="4"/>
      <c r="U268" s="5"/>
      <c r="V268" s="6"/>
      <c r="W268" s="5"/>
      <c r="X268" s="5"/>
      <c r="Y268" s="5"/>
      <c r="Z268" s="5"/>
      <c r="AA268" s="7"/>
      <c r="AB268" s="7"/>
    </row>
    <row r="269" spans="1:28" ht="15.75" customHeight="1" x14ac:dyDescent="0.15">
      <c r="A269" s="1"/>
      <c r="B269" s="5"/>
      <c r="C269" s="3"/>
      <c r="D269" s="3"/>
      <c r="E269" s="3"/>
      <c r="F269" s="3"/>
      <c r="G269" s="5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5"/>
      <c r="S269" s="3"/>
      <c r="T269" s="4"/>
      <c r="U269" s="5"/>
      <c r="V269" s="6"/>
      <c r="W269" s="5"/>
      <c r="X269" s="5"/>
      <c r="Y269" s="5"/>
      <c r="Z269" s="5"/>
      <c r="AA269" s="7"/>
      <c r="AB269" s="7"/>
    </row>
    <row r="270" spans="1:28" ht="15.75" customHeight="1" x14ac:dyDescent="0.15">
      <c r="A270" s="1"/>
      <c r="B270" s="5"/>
      <c r="C270" s="3"/>
      <c r="D270" s="3"/>
      <c r="E270" s="3"/>
      <c r="F270" s="3"/>
      <c r="G270" s="5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5"/>
      <c r="S270" s="3"/>
      <c r="T270" s="4"/>
      <c r="U270" s="5"/>
      <c r="V270" s="6"/>
      <c r="W270" s="5"/>
      <c r="X270" s="5"/>
      <c r="Y270" s="5"/>
      <c r="Z270" s="5"/>
      <c r="AA270" s="7"/>
      <c r="AB270" s="7"/>
    </row>
    <row r="271" spans="1:28" ht="15.75" customHeight="1" x14ac:dyDescent="0.15">
      <c r="A271" s="1"/>
      <c r="B271" s="5"/>
      <c r="C271" s="3"/>
      <c r="D271" s="3"/>
      <c r="E271" s="3"/>
      <c r="F271" s="3"/>
      <c r="G271" s="5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5"/>
      <c r="S271" s="3"/>
      <c r="T271" s="4"/>
      <c r="U271" s="5"/>
      <c r="V271" s="6"/>
      <c r="W271" s="5"/>
      <c r="X271" s="5"/>
      <c r="Y271" s="5"/>
      <c r="Z271" s="5"/>
      <c r="AA271" s="7"/>
      <c r="AB271" s="7"/>
    </row>
    <row r="272" spans="1:28" ht="15.75" customHeight="1" x14ac:dyDescent="0.15">
      <c r="A272" s="1"/>
      <c r="G272" s="83"/>
      <c r="AA272" s="7"/>
      <c r="AB272" s="7"/>
    </row>
    <row r="273" spans="1:28" ht="15.75" customHeight="1" x14ac:dyDescent="0.15">
      <c r="A273" s="1"/>
      <c r="G273" s="83"/>
      <c r="AA273" s="7"/>
      <c r="AB273" s="7"/>
    </row>
    <row r="274" spans="1:28" ht="15.75" customHeight="1" x14ac:dyDescent="0.15">
      <c r="A274" s="1"/>
      <c r="G274" s="83"/>
      <c r="AA274" s="7"/>
      <c r="AB274" s="7"/>
    </row>
    <row r="275" spans="1:28" ht="15.75" customHeight="1" x14ac:dyDescent="0.15">
      <c r="A275" s="1"/>
      <c r="G275" s="83"/>
      <c r="AA275" s="7"/>
      <c r="AB275" s="7"/>
    </row>
    <row r="276" spans="1:28" ht="15.75" customHeight="1" x14ac:dyDescent="0.15">
      <c r="A276" s="1"/>
      <c r="G276" s="83"/>
      <c r="AA276" s="7"/>
      <c r="AB276" s="7"/>
    </row>
    <row r="277" spans="1:28" ht="15.75" customHeight="1" x14ac:dyDescent="0.15">
      <c r="A277" s="1"/>
      <c r="G277" s="83"/>
      <c r="AA277" s="7"/>
      <c r="AB277" s="7"/>
    </row>
    <row r="278" spans="1:28" ht="15.75" customHeight="1" x14ac:dyDescent="0.15">
      <c r="A278" s="1"/>
      <c r="G278" s="83"/>
      <c r="AA278" s="7"/>
      <c r="AB278" s="7"/>
    </row>
    <row r="279" spans="1:28" ht="15.75" customHeight="1" x14ac:dyDescent="0.15">
      <c r="A279" s="1"/>
      <c r="G279" s="83"/>
      <c r="AA279" s="7"/>
      <c r="AB279" s="7"/>
    </row>
    <row r="280" spans="1:28" ht="15.75" customHeight="1" x14ac:dyDescent="0.15">
      <c r="A280" s="1"/>
      <c r="G280" s="83"/>
      <c r="AA280" s="7"/>
      <c r="AB280" s="7"/>
    </row>
    <row r="281" spans="1:28" ht="15.75" customHeight="1" x14ac:dyDescent="0.15">
      <c r="A281" s="1"/>
      <c r="G281" s="83"/>
      <c r="AA281" s="7"/>
      <c r="AB281" s="7"/>
    </row>
    <row r="282" spans="1:28" ht="15.75" customHeight="1" x14ac:dyDescent="0.15">
      <c r="A282" s="1"/>
      <c r="G282" s="83"/>
      <c r="AA282" s="7"/>
      <c r="AB282" s="7"/>
    </row>
    <row r="283" spans="1:28" ht="15.75" customHeight="1" x14ac:dyDescent="0.15">
      <c r="A283" s="1"/>
      <c r="G283" s="83"/>
      <c r="AA283" s="7"/>
      <c r="AB283" s="7"/>
    </row>
    <row r="284" spans="1:28" ht="15.75" customHeight="1" x14ac:dyDescent="0.15">
      <c r="A284" s="1"/>
      <c r="G284" s="83"/>
      <c r="AA284" s="7"/>
      <c r="AB284" s="7"/>
    </row>
    <row r="285" spans="1:28" ht="15.75" customHeight="1" x14ac:dyDescent="0.15">
      <c r="A285" s="1"/>
      <c r="G285" s="83"/>
      <c r="AA285" s="7"/>
      <c r="AB285" s="7"/>
    </row>
    <row r="286" spans="1:28" ht="15.75" customHeight="1" x14ac:dyDescent="0.15">
      <c r="A286" s="1"/>
      <c r="G286" s="83"/>
      <c r="AA286" s="7"/>
      <c r="AB286" s="7"/>
    </row>
    <row r="287" spans="1:28" ht="15.75" customHeight="1" x14ac:dyDescent="0.15">
      <c r="A287" s="1"/>
      <c r="G287" s="83"/>
      <c r="AA287" s="7"/>
      <c r="AB287" s="7"/>
    </row>
    <row r="288" spans="1:28" ht="15.75" customHeight="1" x14ac:dyDescent="0.15">
      <c r="A288" s="1"/>
      <c r="G288" s="83"/>
      <c r="AA288" s="7"/>
      <c r="AB288" s="7"/>
    </row>
    <row r="289" spans="1:28" ht="15.75" customHeight="1" x14ac:dyDescent="0.15">
      <c r="A289" s="1"/>
      <c r="G289" s="83"/>
      <c r="AA289" s="7"/>
      <c r="AB289" s="7"/>
    </row>
    <row r="290" spans="1:28" ht="15.75" customHeight="1" x14ac:dyDescent="0.15">
      <c r="A290" s="1"/>
      <c r="G290" s="83"/>
      <c r="AA290" s="7"/>
      <c r="AB290" s="7"/>
    </row>
    <row r="291" spans="1:28" ht="15.75" customHeight="1" x14ac:dyDescent="0.15">
      <c r="A291" s="1"/>
      <c r="G291" s="83"/>
      <c r="AA291" s="7"/>
      <c r="AB291" s="7"/>
    </row>
    <row r="292" spans="1:28" ht="15.75" customHeight="1" x14ac:dyDescent="0.15">
      <c r="A292" s="1"/>
      <c r="G292" s="83"/>
      <c r="AA292" s="7"/>
      <c r="AB292" s="7"/>
    </row>
    <row r="293" spans="1:28" ht="15.75" customHeight="1" x14ac:dyDescent="0.15">
      <c r="A293" s="1"/>
      <c r="G293" s="83"/>
      <c r="AA293" s="7"/>
      <c r="AB293" s="7"/>
    </row>
    <row r="294" spans="1:28" ht="15.75" customHeight="1" x14ac:dyDescent="0.15">
      <c r="A294" s="1"/>
      <c r="G294" s="83"/>
      <c r="AA294" s="7"/>
      <c r="AB294" s="7"/>
    </row>
    <row r="295" spans="1:28" ht="15.75" customHeight="1" x14ac:dyDescent="0.15">
      <c r="A295" s="1"/>
      <c r="G295" s="83"/>
      <c r="AA295" s="7"/>
      <c r="AB295" s="7"/>
    </row>
    <row r="296" spans="1:28" ht="15.75" customHeight="1" x14ac:dyDescent="0.15">
      <c r="A296" s="1"/>
      <c r="G296" s="83"/>
      <c r="AA296" s="7"/>
      <c r="AB296" s="7"/>
    </row>
    <row r="297" spans="1:28" ht="15.75" customHeight="1" x14ac:dyDescent="0.15">
      <c r="A297" s="1"/>
      <c r="G297" s="83"/>
      <c r="AA297" s="7"/>
      <c r="AB297" s="7"/>
    </row>
    <row r="298" spans="1:28" ht="15.75" customHeight="1" x14ac:dyDescent="0.15">
      <c r="A298" s="1"/>
      <c r="G298" s="83"/>
      <c r="AA298" s="7"/>
      <c r="AB298" s="7"/>
    </row>
    <row r="299" spans="1:28" ht="15.75" customHeight="1" x14ac:dyDescent="0.15">
      <c r="A299" s="1"/>
      <c r="G299" s="83"/>
      <c r="AA299" s="7"/>
      <c r="AB299" s="7"/>
    </row>
    <row r="300" spans="1:28" ht="15.75" customHeight="1" x14ac:dyDescent="0.15">
      <c r="A300" s="1"/>
      <c r="G300" s="83"/>
      <c r="AA300" s="7"/>
      <c r="AB300" s="7"/>
    </row>
    <row r="301" spans="1:28" ht="15.75" customHeight="1" x14ac:dyDescent="0.15">
      <c r="A301" s="1"/>
      <c r="G301" s="83"/>
      <c r="AA301" s="7"/>
      <c r="AB301" s="7"/>
    </row>
    <row r="302" spans="1:28" ht="15.75" customHeight="1" x14ac:dyDescent="0.15">
      <c r="A302" s="1"/>
      <c r="G302" s="83"/>
      <c r="AA302" s="7"/>
      <c r="AB302" s="7"/>
    </row>
    <row r="303" spans="1:28" ht="15.75" customHeight="1" x14ac:dyDescent="0.15">
      <c r="A303" s="1"/>
      <c r="G303" s="83"/>
      <c r="AA303" s="7"/>
      <c r="AB303" s="7"/>
    </row>
    <row r="304" spans="1:28" ht="15.75" customHeight="1" x14ac:dyDescent="0.15">
      <c r="A304" s="1"/>
      <c r="G304" s="83"/>
      <c r="AA304" s="7"/>
      <c r="AB304" s="7"/>
    </row>
    <row r="305" spans="1:28" ht="15.75" customHeight="1" x14ac:dyDescent="0.15">
      <c r="A305" s="1"/>
      <c r="G305" s="83"/>
      <c r="AA305" s="7"/>
      <c r="AB305" s="7"/>
    </row>
    <row r="306" spans="1:28" ht="15.75" customHeight="1" x14ac:dyDescent="0.15">
      <c r="A306" s="1"/>
      <c r="G306" s="83"/>
      <c r="AA306" s="7"/>
      <c r="AB306" s="7"/>
    </row>
    <row r="307" spans="1:28" ht="15.75" customHeight="1" x14ac:dyDescent="0.15">
      <c r="A307" s="1"/>
      <c r="G307" s="83"/>
      <c r="AA307" s="7"/>
      <c r="AB307" s="7"/>
    </row>
    <row r="308" spans="1:28" ht="15.75" customHeight="1" x14ac:dyDescent="0.15">
      <c r="A308" s="1"/>
      <c r="G308" s="83"/>
      <c r="AA308" s="7"/>
      <c r="AB308" s="7"/>
    </row>
    <row r="309" spans="1:28" ht="15.75" customHeight="1" x14ac:dyDescent="0.15">
      <c r="A309" s="1"/>
      <c r="G309" s="83"/>
      <c r="AA309" s="7"/>
      <c r="AB309" s="7"/>
    </row>
    <row r="310" spans="1:28" ht="15.75" customHeight="1" x14ac:dyDescent="0.15">
      <c r="A310" s="1"/>
      <c r="G310" s="83"/>
      <c r="AA310" s="7"/>
      <c r="AB310" s="7"/>
    </row>
    <row r="311" spans="1:28" ht="15.75" customHeight="1" x14ac:dyDescent="0.15">
      <c r="A311" s="1"/>
      <c r="G311" s="83"/>
      <c r="AA311" s="7"/>
      <c r="AB311" s="7"/>
    </row>
    <row r="312" spans="1:28" ht="15.75" customHeight="1" x14ac:dyDescent="0.15">
      <c r="A312" s="1"/>
      <c r="G312" s="83"/>
      <c r="AA312" s="7"/>
      <c r="AB312" s="7"/>
    </row>
    <row r="313" spans="1:28" ht="15.75" customHeight="1" x14ac:dyDescent="0.15">
      <c r="A313" s="1"/>
      <c r="G313" s="83"/>
      <c r="AA313" s="7"/>
      <c r="AB313" s="7"/>
    </row>
    <row r="314" spans="1:28" ht="15.75" customHeight="1" x14ac:dyDescent="0.15">
      <c r="A314" s="1"/>
      <c r="G314" s="83"/>
      <c r="AA314" s="7"/>
      <c r="AB314" s="7"/>
    </row>
    <row r="315" spans="1:28" ht="15.75" customHeight="1" x14ac:dyDescent="0.15">
      <c r="A315" s="1"/>
      <c r="G315" s="83"/>
      <c r="AA315" s="7"/>
      <c r="AB315" s="7"/>
    </row>
    <row r="316" spans="1:28" ht="15.75" customHeight="1" x14ac:dyDescent="0.15">
      <c r="A316" s="1"/>
      <c r="G316" s="83"/>
      <c r="AA316" s="7"/>
      <c r="AB316" s="7"/>
    </row>
    <row r="317" spans="1:28" ht="15.75" customHeight="1" x14ac:dyDescent="0.15">
      <c r="A317" s="1"/>
      <c r="G317" s="83"/>
      <c r="AA317" s="7"/>
      <c r="AB317" s="7"/>
    </row>
    <row r="318" spans="1:28" ht="15.75" customHeight="1" x14ac:dyDescent="0.15">
      <c r="A318" s="1"/>
      <c r="G318" s="83"/>
      <c r="AA318" s="7"/>
      <c r="AB318" s="7"/>
    </row>
    <row r="319" spans="1:28" ht="15.75" customHeight="1" x14ac:dyDescent="0.15">
      <c r="A319" s="1"/>
      <c r="G319" s="83"/>
      <c r="AA319" s="7"/>
      <c r="AB319" s="7"/>
    </row>
    <row r="320" spans="1:28" ht="15.75" customHeight="1" x14ac:dyDescent="0.15">
      <c r="A320" s="1"/>
      <c r="G320" s="83"/>
      <c r="AA320" s="7"/>
      <c r="AB320" s="7"/>
    </row>
    <row r="321" spans="1:28" ht="15.75" customHeight="1" x14ac:dyDescent="0.15">
      <c r="A321" s="1"/>
      <c r="G321" s="83"/>
      <c r="AA321" s="7"/>
      <c r="AB321" s="7"/>
    </row>
    <row r="322" spans="1:28" ht="15.75" customHeight="1" x14ac:dyDescent="0.15">
      <c r="A322" s="1"/>
      <c r="G322" s="83"/>
      <c r="AA322" s="7"/>
      <c r="AB322" s="7"/>
    </row>
    <row r="323" spans="1:28" ht="15.75" customHeight="1" x14ac:dyDescent="0.15">
      <c r="A323" s="1"/>
      <c r="G323" s="83"/>
      <c r="AA323" s="7"/>
      <c r="AB323" s="7"/>
    </row>
    <row r="324" spans="1:28" ht="15.75" customHeight="1" x14ac:dyDescent="0.15">
      <c r="A324" s="1"/>
      <c r="G324" s="83"/>
      <c r="AA324" s="7"/>
      <c r="AB324" s="7"/>
    </row>
    <row r="325" spans="1:28" ht="15.75" customHeight="1" x14ac:dyDescent="0.15">
      <c r="A325" s="1"/>
      <c r="G325" s="83"/>
      <c r="AA325" s="7"/>
      <c r="AB325" s="7"/>
    </row>
    <row r="326" spans="1:28" ht="15.75" customHeight="1" x14ac:dyDescent="0.15">
      <c r="A326" s="1"/>
      <c r="G326" s="83"/>
      <c r="AA326" s="7"/>
      <c r="AB326" s="7"/>
    </row>
    <row r="327" spans="1:28" ht="15.75" customHeight="1" x14ac:dyDescent="0.15">
      <c r="A327" s="1"/>
      <c r="G327" s="83"/>
      <c r="AA327" s="7"/>
      <c r="AB327" s="7"/>
    </row>
    <row r="328" spans="1:28" ht="15.75" customHeight="1" x14ac:dyDescent="0.15">
      <c r="A328" s="1"/>
      <c r="G328" s="83"/>
      <c r="AA328" s="7"/>
      <c r="AB328" s="7"/>
    </row>
    <row r="329" spans="1:28" ht="15.75" customHeight="1" x14ac:dyDescent="0.15">
      <c r="A329" s="1"/>
      <c r="G329" s="83"/>
      <c r="AA329" s="7"/>
      <c r="AB329" s="7"/>
    </row>
    <row r="330" spans="1:28" ht="15.75" customHeight="1" x14ac:dyDescent="0.15">
      <c r="A330" s="1"/>
      <c r="G330" s="83"/>
      <c r="AA330" s="7"/>
      <c r="AB330" s="7"/>
    </row>
    <row r="331" spans="1:28" ht="15.75" customHeight="1" x14ac:dyDescent="0.15">
      <c r="A331" s="1"/>
      <c r="G331" s="83"/>
      <c r="AA331" s="7"/>
      <c r="AB331" s="7"/>
    </row>
    <row r="332" spans="1:28" ht="15.75" customHeight="1" x14ac:dyDescent="0.15">
      <c r="A332" s="1"/>
      <c r="G332" s="83"/>
      <c r="AA332" s="7"/>
      <c r="AB332" s="7"/>
    </row>
    <row r="333" spans="1:28" ht="15.75" customHeight="1" x14ac:dyDescent="0.15">
      <c r="A333" s="1"/>
      <c r="G333" s="83"/>
      <c r="AA333" s="7"/>
      <c r="AB333" s="7"/>
    </row>
    <row r="334" spans="1:28" ht="15.75" customHeight="1" x14ac:dyDescent="0.15">
      <c r="A334" s="1"/>
      <c r="G334" s="83"/>
      <c r="AA334" s="7"/>
      <c r="AB334" s="7"/>
    </row>
    <row r="335" spans="1:28" ht="15.75" customHeight="1" x14ac:dyDescent="0.15">
      <c r="A335" s="1"/>
      <c r="G335" s="83"/>
      <c r="AA335" s="7"/>
      <c r="AB335" s="7"/>
    </row>
    <row r="336" spans="1:28" ht="15.75" customHeight="1" x14ac:dyDescent="0.15">
      <c r="A336" s="1"/>
      <c r="G336" s="83"/>
      <c r="AA336" s="7"/>
      <c r="AB336" s="7"/>
    </row>
    <row r="337" spans="1:28" ht="15.75" customHeight="1" x14ac:dyDescent="0.15">
      <c r="A337" s="1"/>
      <c r="G337" s="83"/>
      <c r="AA337" s="7"/>
      <c r="AB337" s="7"/>
    </row>
    <row r="338" spans="1:28" ht="15.75" customHeight="1" x14ac:dyDescent="0.15">
      <c r="A338" s="1"/>
      <c r="G338" s="83"/>
      <c r="AA338" s="7"/>
      <c r="AB338" s="7"/>
    </row>
    <row r="339" spans="1:28" ht="15.75" customHeight="1" x14ac:dyDescent="0.15">
      <c r="A339" s="1"/>
      <c r="G339" s="83"/>
      <c r="AA339" s="7"/>
      <c r="AB339" s="7"/>
    </row>
    <row r="340" spans="1:28" ht="15.75" customHeight="1" x14ac:dyDescent="0.15">
      <c r="A340" s="1"/>
      <c r="G340" s="83"/>
      <c r="AA340" s="7"/>
      <c r="AB340" s="7"/>
    </row>
    <row r="341" spans="1:28" ht="15.75" customHeight="1" x14ac:dyDescent="0.15">
      <c r="A341" s="1"/>
      <c r="G341" s="83"/>
      <c r="AA341" s="7"/>
      <c r="AB341" s="7"/>
    </row>
    <row r="342" spans="1:28" ht="15.75" customHeight="1" x14ac:dyDescent="0.15">
      <c r="A342" s="1"/>
      <c r="G342" s="83"/>
      <c r="AA342" s="7"/>
      <c r="AB342" s="7"/>
    </row>
    <row r="343" spans="1:28" ht="15.75" customHeight="1" x14ac:dyDescent="0.15">
      <c r="A343" s="1"/>
      <c r="G343" s="83"/>
      <c r="AA343" s="7"/>
      <c r="AB343" s="7"/>
    </row>
    <row r="344" spans="1:28" ht="15.75" customHeight="1" x14ac:dyDescent="0.15">
      <c r="A344" s="1"/>
      <c r="G344" s="83"/>
      <c r="AA344" s="7"/>
      <c r="AB344" s="7"/>
    </row>
    <row r="345" spans="1:28" ht="15.75" customHeight="1" x14ac:dyDescent="0.15">
      <c r="A345" s="1"/>
      <c r="G345" s="83"/>
      <c r="AA345" s="7"/>
      <c r="AB345" s="7"/>
    </row>
    <row r="346" spans="1:28" ht="15.75" customHeight="1" x14ac:dyDescent="0.15">
      <c r="A346" s="1"/>
      <c r="G346" s="83"/>
      <c r="AA346" s="7"/>
      <c r="AB346" s="7"/>
    </row>
    <row r="347" spans="1:28" ht="15.75" customHeight="1" x14ac:dyDescent="0.15">
      <c r="A347" s="1"/>
      <c r="G347" s="83"/>
      <c r="AA347" s="7"/>
      <c r="AB347" s="7"/>
    </row>
    <row r="348" spans="1:28" ht="15.75" customHeight="1" x14ac:dyDescent="0.15">
      <c r="A348" s="1"/>
      <c r="G348" s="83"/>
      <c r="AA348" s="7"/>
      <c r="AB348" s="7"/>
    </row>
    <row r="349" spans="1:28" ht="15.75" customHeight="1" x14ac:dyDescent="0.15">
      <c r="A349" s="1"/>
      <c r="G349" s="83"/>
      <c r="AA349" s="7"/>
      <c r="AB349" s="7"/>
    </row>
    <row r="350" spans="1:28" ht="15.75" customHeight="1" x14ac:dyDescent="0.15">
      <c r="A350" s="1"/>
      <c r="G350" s="83"/>
      <c r="AA350" s="7"/>
      <c r="AB350" s="7"/>
    </row>
    <row r="351" spans="1:28" ht="15.75" customHeight="1" x14ac:dyDescent="0.15">
      <c r="A351" s="1"/>
      <c r="G351" s="83"/>
      <c r="AA351" s="7"/>
      <c r="AB351" s="7"/>
    </row>
    <row r="352" spans="1:28" ht="15.75" customHeight="1" x14ac:dyDescent="0.15">
      <c r="A352" s="1"/>
      <c r="G352" s="83"/>
      <c r="AA352" s="7"/>
      <c r="AB352" s="7"/>
    </row>
    <row r="353" spans="1:28" ht="15.75" customHeight="1" x14ac:dyDescent="0.15">
      <c r="A353" s="1"/>
      <c r="G353" s="83"/>
      <c r="AA353" s="7"/>
      <c r="AB353" s="7"/>
    </row>
    <row r="354" spans="1:28" ht="15.75" customHeight="1" x14ac:dyDescent="0.15">
      <c r="A354" s="1"/>
      <c r="G354" s="83"/>
      <c r="AA354" s="7"/>
      <c r="AB354" s="7"/>
    </row>
    <row r="355" spans="1:28" ht="15.75" customHeight="1" x14ac:dyDescent="0.15">
      <c r="A355" s="1"/>
      <c r="G355" s="83"/>
      <c r="AA355" s="7"/>
      <c r="AB355" s="7"/>
    </row>
    <row r="356" spans="1:28" ht="15.75" customHeight="1" x14ac:dyDescent="0.15">
      <c r="A356" s="1"/>
      <c r="G356" s="83"/>
      <c r="AA356" s="7"/>
      <c r="AB356" s="7"/>
    </row>
    <row r="357" spans="1:28" ht="15.75" customHeight="1" x14ac:dyDescent="0.15">
      <c r="A357" s="1"/>
      <c r="G357" s="83"/>
      <c r="AA357" s="7"/>
      <c r="AB357" s="7"/>
    </row>
    <row r="358" spans="1:28" ht="15.75" customHeight="1" x14ac:dyDescent="0.15">
      <c r="A358" s="1"/>
      <c r="G358" s="83"/>
      <c r="AA358" s="7"/>
      <c r="AB358" s="7"/>
    </row>
    <row r="359" spans="1:28" ht="15.75" customHeight="1" x14ac:dyDescent="0.15">
      <c r="A359" s="1"/>
      <c r="G359" s="83"/>
      <c r="AA359" s="7"/>
      <c r="AB359" s="7"/>
    </row>
    <row r="360" spans="1:28" ht="15.75" customHeight="1" x14ac:dyDescent="0.15">
      <c r="A360" s="1"/>
      <c r="G360" s="83"/>
      <c r="AA360" s="7"/>
      <c r="AB360" s="7"/>
    </row>
    <row r="361" spans="1:28" ht="15.75" customHeight="1" x14ac:dyDescent="0.15">
      <c r="A361" s="1"/>
      <c r="G361" s="83"/>
      <c r="AA361" s="7"/>
      <c r="AB361" s="7"/>
    </row>
    <row r="362" spans="1:28" ht="15.75" customHeight="1" x14ac:dyDescent="0.15">
      <c r="A362" s="1"/>
      <c r="G362" s="83"/>
      <c r="AA362" s="7"/>
      <c r="AB362" s="7"/>
    </row>
    <row r="363" spans="1:28" ht="15.75" customHeight="1" x14ac:dyDescent="0.15">
      <c r="A363" s="1"/>
      <c r="G363" s="83"/>
      <c r="AA363" s="7"/>
      <c r="AB363" s="7"/>
    </row>
    <row r="364" spans="1:28" ht="15.75" customHeight="1" x14ac:dyDescent="0.15">
      <c r="A364" s="1"/>
      <c r="G364" s="83"/>
      <c r="AA364" s="7"/>
      <c r="AB364" s="7"/>
    </row>
    <row r="365" spans="1:28" ht="15.75" customHeight="1" x14ac:dyDescent="0.15">
      <c r="A365" s="1"/>
      <c r="G365" s="83"/>
      <c r="AA365" s="7"/>
      <c r="AB365" s="7"/>
    </row>
    <row r="366" spans="1:28" ht="15.75" customHeight="1" x14ac:dyDescent="0.15">
      <c r="A366" s="1"/>
      <c r="G366" s="83"/>
      <c r="AA366" s="7"/>
      <c r="AB366" s="7"/>
    </row>
    <row r="367" spans="1:28" ht="15.75" customHeight="1" x14ac:dyDescent="0.15">
      <c r="A367" s="1"/>
      <c r="G367" s="83"/>
      <c r="AA367" s="7"/>
      <c r="AB367" s="7"/>
    </row>
    <row r="368" spans="1:28" ht="15.75" customHeight="1" x14ac:dyDescent="0.15">
      <c r="A368" s="1"/>
      <c r="G368" s="83"/>
      <c r="AA368" s="7"/>
      <c r="AB368" s="7"/>
    </row>
    <row r="369" spans="1:28" ht="15.75" customHeight="1" x14ac:dyDescent="0.15">
      <c r="A369" s="1"/>
      <c r="G369" s="83"/>
      <c r="AA369" s="7"/>
      <c r="AB369" s="7"/>
    </row>
    <row r="370" spans="1:28" ht="15.75" customHeight="1" x14ac:dyDescent="0.15">
      <c r="A370" s="1"/>
      <c r="G370" s="83"/>
      <c r="AA370" s="7"/>
      <c r="AB370" s="7"/>
    </row>
    <row r="371" spans="1:28" ht="15.75" customHeight="1" x14ac:dyDescent="0.15">
      <c r="A371" s="1"/>
      <c r="G371" s="83"/>
      <c r="AA371" s="7"/>
      <c r="AB371" s="7"/>
    </row>
    <row r="372" spans="1:28" ht="15.75" customHeight="1" x14ac:dyDescent="0.15">
      <c r="A372" s="1"/>
      <c r="G372" s="83"/>
      <c r="AA372" s="7"/>
      <c r="AB372" s="7"/>
    </row>
    <row r="373" spans="1:28" ht="15.75" customHeight="1" x14ac:dyDescent="0.15">
      <c r="A373" s="1"/>
      <c r="G373" s="83"/>
      <c r="AA373" s="7"/>
      <c r="AB373" s="7"/>
    </row>
    <row r="374" spans="1:28" ht="15.75" customHeight="1" x14ac:dyDescent="0.15">
      <c r="A374" s="1"/>
      <c r="G374" s="83"/>
      <c r="AA374" s="7"/>
      <c r="AB374" s="7"/>
    </row>
    <row r="375" spans="1:28" ht="15.75" customHeight="1" x14ac:dyDescent="0.15">
      <c r="A375" s="1"/>
      <c r="G375" s="83"/>
      <c r="AA375" s="7"/>
      <c r="AB375" s="7"/>
    </row>
    <row r="376" spans="1:28" ht="15.75" customHeight="1" x14ac:dyDescent="0.15">
      <c r="A376" s="1"/>
      <c r="G376" s="83"/>
      <c r="AA376" s="7"/>
      <c r="AB376" s="7"/>
    </row>
    <row r="377" spans="1:28" ht="15.75" customHeight="1" x14ac:dyDescent="0.15">
      <c r="A377" s="1"/>
      <c r="G377" s="83"/>
      <c r="AA377" s="7"/>
      <c r="AB377" s="7"/>
    </row>
    <row r="378" spans="1:28" ht="15.75" customHeight="1" x14ac:dyDescent="0.15">
      <c r="A378" s="1"/>
      <c r="G378" s="83"/>
      <c r="AA378" s="7"/>
      <c r="AB378" s="7"/>
    </row>
    <row r="379" spans="1:28" ht="15.75" customHeight="1" x14ac:dyDescent="0.15">
      <c r="A379" s="1"/>
      <c r="G379" s="83"/>
      <c r="AA379" s="7"/>
      <c r="AB379" s="7"/>
    </row>
    <row r="380" spans="1:28" ht="15.75" customHeight="1" x14ac:dyDescent="0.15">
      <c r="A380" s="1"/>
      <c r="G380" s="83"/>
      <c r="AA380" s="7"/>
      <c r="AB380" s="7"/>
    </row>
    <row r="381" spans="1:28" ht="15.75" customHeight="1" x14ac:dyDescent="0.15">
      <c r="A381" s="1"/>
      <c r="G381" s="83"/>
      <c r="AA381" s="7"/>
      <c r="AB381" s="7"/>
    </row>
    <row r="382" spans="1:28" ht="15.75" customHeight="1" x14ac:dyDescent="0.15">
      <c r="A382" s="1"/>
      <c r="G382" s="83"/>
      <c r="AA382" s="7"/>
      <c r="AB382" s="7"/>
    </row>
    <row r="383" spans="1:28" ht="15.75" customHeight="1" x14ac:dyDescent="0.15">
      <c r="A383" s="1"/>
      <c r="G383" s="83"/>
      <c r="AA383" s="7"/>
      <c r="AB383" s="7"/>
    </row>
    <row r="384" spans="1:28" ht="15.75" customHeight="1" x14ac:dyDescent="0.15">
      <c r="A384" s="1"/>
      <c r="G384" s="83"/>
      <c r="AA384" s="7"/>
      <c r="AB384" s="7"/>
    </row>
    <row r="385" spans="1:28" ht="15.75" customHeight="1" x14ac:dyDescent="0.15">
      <c r="A385" s="1"/>
      <c r="G385" s="83"/>
      <c r="AA385" s="7"/>
      <c r="AB385" s="7"/>
    </row>
    <row r="386" spans="1:28" ht="15.75" customHeight="1" x14ac:dyDescent="0.15">
      <c r="A386" s="1"/>
      <c r="G386" s="83"/>
      <c r="AA386" s="7"/>
      <c r="AB386" s="7"/>
    </row>
    <row r="387" spans="1:28" ht="15.75" customHeight="1" x14ac:dyDescent="0.15">
      <c r="A387" s="1"/>
      <c r="G387" s="83"/>
      <c r="AA387" s="7"/>
      <c r="AB387" s="7"/>
    </row>
    <row r="388" spans="1:28" ht="15.75" customHeight="1" x14ac:dyDescent="0.15">
      <c r="A388" s="1"/>
      <c r="G388" s="83"/>
      <c r="AA388" s="7"/>
      <c r="AB388" s="7"/>
    </row>
    <row r="389" spans="1:28" ht="15.75" customHeight="1" x14ac:dyDescent="0.15">
      <c r="A389" s="1"/>
      <c r="G389" s="83"/>
      <c r="AA389" s="7"/>
      <c r="AB389" s="7"/>
    </row>
    <row r="390" spans="1:28" ht="15.75" customHeight="1" x14ac:dyDescent="0.15">
      <c r="A390" s="1"/>
      <c r="G390" s="83"/>
      <c r="AA390" s="7"/>
      <c r="AB390" s="7"/>
    </row>
    <row r="391" spans="1:28" ht="15.75" customHeight="1" x14ac:dyDescent="0.15">
      <c r="A391" s="1"/>
      <c r="G391" s="83"/>
      <c r="AA391" s="7"/>
      <c r="AB391" s="7"/>
    </row>
    <row r="392" spans="1:28" ht="15.75" customHeight="1" x14ac:dyDescent="0.15">
      <c r="A392" s="1"/>
      <c r="G392" s="83"/>
      <c r="AA392" s="7"/>
      <c r="AB392" s="7"/>
    </row>
    <row r="393" spans="1:28" ht="15.75" customHeight="1" x14ac:dyDescent="0.15">
      <c r="A393" s="1"/>
      <c r="G393" s="83"/>
      <c r="AA393" s="7"/>
      <c r="AB393" s="7"/>
    </row>
    <row r="394" spans="1:28" ht="15.75" customHeight="1" x14ac:dyDescent="0.15">
      <c r="A394" s="1"/>
      <c r="G394" s="83"/>
      <c r="AA394" s="7"/>
      <c r="AB394" s="7"/>
    </row>
    <row r="395" spans="1:28" ht="15.75" customHeight="1" x14ac:dyDescent="0.15">
      <c r="A395" s="1"/>
      <c r="G395" s="83"/>
      <c r="AA395" s="7"/>
      <c r="AB395" s="7"/>
    </row>
    <row r="396" spans="1:28" ht="15.75" customHeight="1" x14ac:dyDescent="0.15">
      <c r="A396" s="1"/>
      <c r="G396" s="83"/>
      <c r="AA396" s="7"/>
      <c r="AB396" s="7"/>
    </row>
    <row r="397" spans="1:28" ht="15.75" customHeight="1" x14ac:dyDescent="0.15">
      <c r="A397" s="1"/>
      <c r="G397" s="83"/>
      <c r="AA397" s="7"/>
      <c r="AB397" s="7"/>
    </row>
    <row r="398" spans="1:28" ht="15.75" customHeight="1" x14ac:dyDescent="0.15">
      <c r="A398" s="1"/>
      <c r="G398" s="83"/>
      <c r="AA398" s="7"/>
      <c r="AB398" s="7"/>
    </row>
    <row r="399" spans="1:28" ht="15.75" customHeight="1" x14ac:dyDescent="0.15">
      <c r="A399" s="1"/>
      <c r="G399" s="83"/>
      <c r="AA399" s="7"/>
      <c r="AB399" s="7"/>
    </row>
    <row r="400" spans="1:28" ht="15.75" customHeight="1" x14ac:dyDescent="0.15">
      <c r="A400" s="1"/>
      <c r="G400" s="83"/>
      <c r="AA400" s="7"/>
      <c r="AB400" s="7"/>
    </row>
    <row r="401" spans="1:28" ht="15.75" customHeight="1" x14ac:dyDescent="0.15">
      <c r="A401" s="1"/>
      <c r="G401" s="83"/>
      <c r="AA401" s="7"/>
      <c r="AB401" s="7"/>
    </row>
    <row r="402" spans="1:28" ht="15.75" customHeight="1" x14ac:dyDescent="0.15">
      <c r="A402" s="1"/>
      <c r="G402" s="83"/>
      <c r="AA402" s="7"/>
      <c r="AB402" s="7"/>
    </row>
    <row r="403" spans="1:28" ht="15.75" customHeight="1" x14ac:dyDescent="0.15">
      <c r="A403" s="1"/>
      <c r="G403" s="83"/>
      <c r="AA403" s="7"/>
      <c r="AB403" s="7"/>
    </row>
    <row r="404" spans="1:28" ht="15.75" customHeight="1" x14ac:dyDescent="0.15">
      <c r="A404" s="1"/>
      <c r="G404" s="83"/>
      <c r="AA404" s="7"/>
      <c r="AB404" s="7"/>
    </row>
    <row r="405" spans="1:28" ht="15.75" customHeight="1" x14ac:dyDescent="0.15">
      <c r="A405" s="1"/>
      <c r="G405" s="83"/>
      <c r="AA405" s="7"/>
      <c r="AB405" s="7"/>
    </row>
    <row r="406" spans="1:28" ht="15.75" customHeight="1" x14ac:dyDescent="0.15">
      <c r="A406" s="1"/>
      <c r="G406" s="83"/>
      <c r="AA406" s="7"/>
      <c r="AB406" s="7"/>
    </row>
    <row r="407" spans="1:28" ht="15.75" customHeight="1" x14ac:dyDescent="0.15">
      <c r="A407" s="1"/>
      <c r="G407" s="83"/>
      <c r="AA407" s="7"/>
      <c r="AB407" s="7"/>
    </row>
    <row r="408" spans="1:28" ht="15.75" customHeight="1" x14ac:dyDescent="0.15">
      <c r="A408" s="1"/>
      <c r="G408" s="83"/>
      <c r="AA408" s="7"/>
      <c r="AB408" s="7"/>
    </row>
    <row r="409" spans="1:28" ht="15.75" customHeight="1" x14ac:dyDescent="0.15">
      <c r="A409" s="1"/>
      <c r="G409" s="83"/>
      <c r="AA409" s="7"/>
      <c r="AB409" s="7"/>
    </row>
    <row r="410" spans="1:28" ht="15.75" customHeight="1" x14ac:dyDescent="0.15">
      <c r="A410" s="1"/>
      <c r="G410" s="83"/>
      <c r="AA410" s="7"/>
      <c r="AB410" s="7"/>
    </row>
    <row r="411" spans="1:28" ht="15.75" customHeight="1" x14ac:dyDescent="0.15">
      <c r="A411" s="1"/>
      <c r="G411" s="83"/>
      <c r="AA411" s="7"/>
      <c r="AB411" s="7"/>
    </row>
    <row r="412" spans="1:28" ht="15.75" customHeight="1" x14ac:dyDescent="0.15">
      <c r="A412" s="1"/>
      <c r="G412" s="83"/>
      <c r="AA412" s="7"/>
      <c r="AB412" s="7"/>
    </row>
    <row r="413" spans="1:28" ht="15.75" customHeight="1" x14ac:dyDescent="0.15">
      <c r="A413" s="1"/>
      <c r="G413" s="83"/>
      <c r="AA413" s="7"/>
      <c r="AB413" s="7"/>
    </row>
    <row r="414" spans="1:28" ht="15.75" customHeight="1" x14ac:dyDescent="0.15">
      <c r="A414" s="1"/>
      <c r="G414" s="83"/>
      <c r="AA414" s="7"/>
      <c r="AB414" s="7"/>
    </row>
    <row r="415" spans="1:28" ht="15.75" customHeight="1" x14ac:dyDescent="0.15">
      <c r="A415" s="1"/>
      <c r="G415" s="83"/>
      <c r="AA415" s="7"/>
      <c r="AB415" s="7"/>
    </row>
    <row r="416" spans="1:28" ht="15.75" customHeight="1" x14ac:dyDescent="0.15">
      <c r="A416" s="1"/>
      <c r="G416" s="83"/>
      <c r="AA416" s="7"/>
      <c r="AB416" s="7"/>
    </row>
    <row r="417" spans="1:28" ht="15.75" customHeight="1" x14ac:dyDescent="0.15">
      <c r="A417" s="1"/>
      <c r="G417" s="83"/>
      <c r="AA417" s="7"/>
      <c r="AB417" s="7"/>
    </row>
    <row r="418" spans="1:28" ht="15.75" customHeight="1" x14ac:dyDescent="0.15">
      <c r="A418" s="1"/>
      <c r="G418" s="83"/>
      <c r="AA418" s="7"/>
      <c r="AB418" s="7"/>
    </row>
    <row r="419" spans="1:28" ht="15.75" customHeight="1" x14ac:dyDescent="0.15">
      <c r="A419" s="1"/>
      <c r="G419" s="83"/>
      <c r="AA419" s="7"/>
      <c r="AB419" s="7"/>
    </row>
    <row r="420" spans="1:28" ht="15.75" customHeight="1" x14ac:dyDescent="0.15">
      <c r="A420" s="1"/>
      <c r="G420" s="83"/>
      <c r="AA420" s="7"/>
      <c r="AB420" s="7"/>
    </row>
    <row r="421" spans="1:28" ht="15.75" customHeight="1" x14ac:dyDescent="0.15">
      <c r="A421" s="1"/>
      <c r="G421" s="83"/>
      <c r="AA421" s="7"/>
      <c r="AB421" s="7"/>
    </row>
    <row r="422" spans="1:28" ht="15.75" customHeight="1" x14ac:dyDescent="0.15">
      <c r="A422" s="1"/>
      <c r="G422" s="83"/>
      <c r="AA422" s="7"/>
      <c r="AB422" s="7"/>
    </row>
    <row r="423" spans="1:28" ht="15.75" customHeight="1" x14ac:dyDescent="0.15">
      <c r="A423" s="1"/>
      <c r="G423" s="83"/>
      <c r="AA423" s="7"/>
      <c r="AB423" s="7"/>
    </row>
    <row r="424" spans="1:28" ht="15.75" customHeight="1" x14ac:dyDescent="0.15">
      <c r="A424" s="1"/>
      <c r="G424" s="83"/>
      <c r="AA424" s="7"/>
      <c r="AB424" s="7"/>
    </row>
    <row r="425" spans="1:28" ht="15.75" customHeight="1" x14ac:dyDescent="0.15">
      <c r="A425" s="1"/>
      <c r="G425" s="83"/>
      <c r="AA425" s="7"/>
      <c r="AB425" s="7"/>
    </row>
    <row r="426" spans="1:28" ht="15.75" customHeight="1" x14ac:dyDescent="0.15">
      <c r="A426" s="1"/>
      <c r="G426" s="83"/>
      <c r="AA426" s="7"/>
      <c r="AB426" s="7"/>
    </row>
    <row r="427" spans="1:28" ht="15.75" customHeight="1" x14ac:dyDescent="0.15">
      <c r="A427" s="1"/>
      <c r="G427" s="83"/>
      <c r="AA427" s="7"/>
      <c r="AB427" s="7"/>
    </row>
    <row r="428" spans="1:28" ht="15.75" customHeight="1" x14ac:dyDescent="0.15">
      <c r="A428" s="1"/>
      <c r="G428" s="83"/>
      <c r="AA428" s="7"/>
      <c r="AB428" s="7"/>
    </row>
    <row r="429" spans="1:28" ht="15.75" customHeight="1" x14ac:dyDescent="0.15">
      <c r="A429" s="1"/>
      <c r="G429" s="83"/>
      <c r="AA429" s="7"/>
      <c r="AB429" s="7"/>
    </row>
    <row r="430" spans="1:28" ht="15.75" customHeight="1" x14ac:dyDescent="0.15">
      <c r="A430" s="1"/>
      <c r="G430" s="83"/>
      <c r="AA430" s="7"/>
      <c r="AB430" s="7"/>
    </row>
    <row r="431" spans="1:28" ht="15.75" customHeight="1" x14ac:dyDescent="0.15">
      <c r="A431" s="1"/>
      <c r="G431" s="83"/>
      <c r="AA431" s="7"/>
      <c r="AB431" s="7"/>
    </row>
    <row r="432" spans="1:28" ht="15.75" customHeight="1" x14ac:dyDescent="0.15">
      <c r="A432" s="1"/>
      <c r="G432" s="83"/>
      <c r="AA432" s="7"/>
      <c r="AB432" s="7"/>
    </row>
    <row r="433" spans="1:28" ht="15.75" customHeight="1" x14ac:dyDescent="0.15">
      <c r="A433" s="1"/>
      <c r="G433" s="83"/>
      <c r="AA433" s="7"/>
      <c r="AB433" s="7"/>
    </row>
    <row r="434" spans="1:28" ht="15.75" customHeight="1" x14ac:dyDescent="0.15">
      <c r="A434" s="1"/>
      <c r="G434" s="83"/>
      <c r="AA434" s="7"/>
      <c r="AB434" s="7"/>
    </row>
    <row r="435" spans="1:28" ht="15.75" customHeight="1" x14ac:dyDescent="0.15">
      <c r="A435" s="1"/>
      <c r="G435" s="83"/>
      <c r="AA435" s="7"/>
      <c r="AB435" s="7"/>
    </row>
    <row r="436" spans="1:28" ht="15.75" customHeight="1" x14ac:dyDescent="0.15">
      <c r="A436" s="1"/>
      <c r="G436" s="83"/>
      <c r="AA436" s="7"/>
      <c r="AB436" s="7"/>
    </row>
    <row r="437" spans="1:28" ht="15.75" customHeight="1" x14ac:dyDescent="0.15">
      <c r="A437" s="1"/>
      <c r="G437" s="83"/>
      <c r="AA437" s="7"/>
      <c r="AB437" s="7"/>
    </row>
    <row r="438" spans="1:28" ht="15.75" customHeight="1" x14ac:dyDescent="0.15">
      <c r="A438" s="1"/>
      <c r="G438" s="83"/>
      <c r="AA438" s="7"/>
      <c r="AB438" s="7"/>
    </row>
    <row r="439" spans="1:28" ht="15.75" customHeight="1" x14ac:dyDescent="0.15">
      <c r="A439" s="1"/>
      <c r="G439" s="83"/>
      <c r="AA439" s="7"/>
      <c r="AB439" s="7"/>
    </row>
    <row r="440" spans="1:28" ht="15.75" customHeight="1" x14ac:dyDescent="0.15">
      <c r="A440" s="1"/>
      <c r="G440" s="83"/>
      <c r="AA440" s="7"/>
      <c r="AB440" s="7"/>
    </row>
    <row r="441" spans="1:28" ht="15.75" customHeight="1" x14ac:dyDescent="0.15">
      <c r="A441" s="1"/>
      <c r="G441" s="83"/>
      <c r="AA441" s="7"/>
      <c r="AB441" s="7"/>
    </row>
    <row r="442" spans="1:28" ht="15.75" customHeight="1" x14ac:dyDescent="0.15">
      <c r="A442" s="1"/>
      <c r="G442" s="83"/>
      <c r="AA442" s="7"/>
      <c r="AB442" s="7"/>
    </row>
    <row r="443" spans="1:28" ht="15.75" customHeight="1" x14ac:dyDescent="0.15">
      <c r="A443" s="1"/>
      <c r="G443" s="83"/>
      <c r="AA443" s="7"/>
      <c r="AB443" s="7"/>
    </row>
    <row r="444" spans="1:28" ht="15.75" customHeight="1" x14ac:dyDescent="0.15">
      <c r="A444" s="1"/>
      <c r="G444" s="83"/>
      <c r="AA444" s="7"/>
      <c r="AB444" s="7"/>
    </row>
    <row r="445" spans="1:28" ht="15.75" customHeight="1" x14ac:dyDescent="0.15">
      <c r="A445" s="1"/>
      <c r="G445" s="83"/>
      <c r="AA445" s="7"/>
      <c r="AB445" s="7"/>
    </row>
    <row r="446" spans="1:28" ht="15.75" customHeight="1" x14ac:dyDescent="0.15">
      <c r="A446" s="1"/>
      <c r="G446" s="83"/>
      <c r="AA446" s="7"/>
      <c r="AB446" s="7"/>
    </row>
    <row r="447" spans="1:28" ht="15.75" customHeight="1" x14ac:dyDescent="0.15">
      <c r="A447" s="1"/>
      <c r="G447" s="83"/>
      <c r="AA447" s="7"/>
      <c r="AB447" s="7"/>
    </row>
    <row r="448" spans="1:28" ht="15.75" customHeight="1" x14ac:dyDescent="0.15">
      <c r="A448" s="1"/>
      <c r="G448" s="83"/>
      <c r="AA448" s="7"/>
      <c r="AB448" s="7"/>
    </row>
    <row r="449" spans="1:28" ht="15.75" customHeight="1" x14ac:dyDescent="0.15">
      <c r="A449" s="1"/>
      <c r="G449" s="83"/>
      <c r="AA449" s="7"/>
      <c r="AB449" s="7"/>
    </row>
    <row r="450" spans="1:28" ht="15.75" customHeight="1" x14ac:dyDescent="0.15">
      <c r="A450" s="1"/>
      <c r="G450" s="83"/>
      <c r="AA450" s="7"/>
      <c r="AB450" s="7"/>
    </row>
    <row r="451" spans="1:28" ht="15.75" customHeight="1" x14ac:dyDescent="0.15">
      <c r="A451" s="1"/>
      <c r="G451" s="83"/>
      <c r="AA451" s="7"/>
      <c r="AB451" s="7"/>
    </row>
    <row r="452" spans="1:28" ht="15.75" customHeight="1" x14ac:dyDescent="0.15">
      <c r="A452" s="1"/>
      <c r="G452" s="83"/>
      <c r="AA452" s="7"/>
      <c r="AB452" s="7"/>
    </row>
    <row r="453" spans="1:28" ht="15.75" customHeight="1" x14ac:dyDescent="0.15">
      <c r="A453" s="1"/>
      <c r="G453" s="83"/>
      <c r="AA453" s="7"/>
      <c r="AB453" s="7"/>
    </row>
    <row r="454" spans="1:28" ht="15.75" customHeight="1" x14ac:dyDescent="0.15">
      <c r="A454" s="1"/>
      <c r="G454" s="83"/>
      <c r="AA454" s="7"/>
      <c r="AB454" s="7"/>
    </row>
    <row r="455" spans="1:28" ht="15.75" customHeight="1" x14ac:dyDescent="0.15">
      <c r="A455" s="1"/>
      <c r="G455" s="83"/>
      <c r="AA455" s="7"/>
      <c r="AB455" s="7"/>
    </row>
    <row r="456" spans="1:28" ht="15.75" customHeight="1" x14ac:dyDescent="0.15">
      <c r="A456" s="1"/>
      <c r="G456" s="83"/>
      <c r="AA456" s="7"/>
      <c r="AB456" s="7"/>
    </row>
    <row r="457" spans="1:28" ht="15.75" customHeight="1" x14ac:dyDescent="0.15">
      <c r="A457" s="1"/>
      <c r="G457" s="83"/>
      <c r="AA457" s="7"/>
      <c r="AB457" s="7"/>
    </row>
    <row r="458" spans="1:28" ht="15.75" customHeight="1" x14ac:dyDescent="0.15">
      <c r="A458" s="1"/>
      <c r="G458" s="83"/>
      <c r="AA458" s="7"/>
      <c r="AB458" s="7"/>
    </row>
    <row r="459" spans="1:28" ht="15.75" customHeight="1" x14ac:dyDescent="0.15">
      <c r="A459" s="1"/>
      <c r="G459" s="83"/>
      <c r="AA459" s="7"/>
      <c r="AB459" s="7"/>
    </row>
    <row r="460" spans="1:28" ht="15.75" customHeight="1" x14ac:dyDescent="0.15">
      <c r="A460" s="1"/>
      <c r="G460" s="83"/>
      <c r="AA460" s="7"/>
      <c r="AB460" s="7"/>
    </row>
    <row r="461" spans="1:28" ht="15.75" customHeight="1" x14ac:dyDescent="0.15">
      <c r="A461" s="1"/>
      <c r="G461" s="83"/>
      <c r="AA461" s="7"/>
      <c r="AB461" s="7"/>
    </row>
    <row r="462" spans="1:28" ht="15.75" customHeight="1" x14ac:dyDescent="0.15">
      <c r="A462" s="1"/>
      <c r="G462" s="83"/>
      <c r="AA462" s="7"/>
      <c r="AB462" s="7"/>
    </row>
    <row r="463" spans="1:28" ht="15.75" customHeight="1" x14ac:dyDescent="0.15">
      <c r="A463" s="1"/>
      <c r="G463" s="83"/>
      <c r="AA463" s="7"/>
      <c r="AB463" s="7"/>
    </row>
    <row r="464" spans="1:28" ht="15.75" customHeight="1" x14ac:dyDescent="0.15">
      <c r="A464" s="1"/>
      <c r="G464" s="83"/>
      <c r="AA464" s="7"/>
      <c r="AB464" s="7"/>
    </row>
    <row r="465" spans="1:28" ht="15.75" customHeight="1" x14ac:dyDescent="0.15">
      <c r="A465" s="1"/>
      <c r="G465" s="83"/>
      <c r="AA465" s="7"/>
      <c r="AB465" s="7"/>
    </row>
    <row r="466" spans="1:28" ht="15.75" customHeight="1" x14ac:dyDescent="0.15">
      <c r="A466" s="1"/>
      <c r="G466" s="83"/>
      <c r="AA466" s="7"/>
      <c r="AB466" s="7"/>
    </row>
    <row r="467" spans="1:28" ht="15.75" customHeight="1" x14ac:dyDescent="0.15">
      <c r="A467" s="1"/>
      <c r="G467" s="83"/>
      <c r="AA467" s="7"/>
      <c r="AB467" s="7"/>
    </row>
    <row r="468" spans="1:28" ht="15.75" customHeight="1" x14ac:dyDescent="0.15">
      <c r="A468" s="1"/>
      <c r="G468" s="83"/>
      <c r="AA468" s="7"/>
      <c r="AB468" s="7"/>
    </row>
    <row r="469" spans="1:28" ht="15.75" customHeight="1" x14ac:dyDescent="0.15">
      <c r="A469" s="1"/>
      <c r="G469" s="83"/>
      <c r="AA469" s="7"/>
      <c r="AB469" s="7"/>
    </row>
    <row r="470" spans="1:28" ht="15.75" customHeight="1" x14ac:dyDescent="0.15">
      <c r="A470" s="1"/>
      <c r="G470" s="83"/>
      <c r="AA470" s="7"/>
      <c r="AB470" s="7"/>
    </row>
    <row r="471" spans="1:28" ht="15.75" customHeight="1" x14ac:dyDescent="0.15">
      <c r="A471" s="1"/>
      <c r="G471" s="83"/>
      <c r="AA471" s="7"/>
      <c r="AB471" s="7"/>
    </row>
    <row r="472" spans="1:28" ht="15.75" customHeight="1" x14ac:dyDescent="0.15">
      <c r="A472" s="1"/>
      <c r="G472" s="83"/>
      <c r="AA472" s="7"/>
      <c r="AB472" s="7"/>
    </row>
    <row r="473" spans="1:28" ht="15.75" customHeight="1" x14ac:dyDescent="0.15">
      <c r="A473" s="1"/>
      <c r="G473" s="83"/>
      <c r="AA473" s="7"/>
      <c r="AB473" s="7"/>
    </row>
    <row r="474" spans="1:28" ht="15.75" customHeight="1" x14ac:dyDescent="0.15">
      <c r="A474" s="1"/>
      <c r="G474" s="83"/>
      <c r="AA474" s="7"/>
      <c r="AB474" s="7"/>
    </row>
    <row r="475" spans="1:28" ht="15.75" customHeight="1" x14ac:dyDescent="0.15">
      <c r="A475" s="1"/>
      <c r="G475" s="83"/>
      <c r="AA475" s="7"/>
      <c r="AB475" s="7"/>
    </row>
    <row r="476" spans="1:28" ht="15.75" customHeight="1" x14ac:dyDescent="0.15">
      <c r="A476" s="1"/>
      <c r="G476" s="83"/>
      <c r="AA476" s="7"/>
      <c r="AB476" s="7"/>
    </row>
    <row r="477" spans="1:28" ht="15.75" customHeight="1" x14ac:dyDescent="0.15">
      <c r="A477" s="1"/>
      <c r="G477" s="83"/>
      <c r="AA477" s="7"/>
      <c r="AB477" s="7"/>
    </row>
    <row r="478" spans="1:28" ht="15.75" customHeight="1" x14ac:dyDescent="0.15">
      <c r="A478" s="1"/>
      <c r="G478" s="83"/>
      <c r="AA478" s="7"/>
      <c r="AB478" s="7"/>
    </row>
    <row r="479" spans="1:28" ht="15.75" customHeight="1" x14ac:dyDescent="0.15">
      <c r="A479" s="1"/>
      <c r="G479" s="83"/>
      <c r="AA479" s="7"/>
      <c r="AB479" s="7"/>
    </row>
    <row r="480" spans="1:28" ht="15.75" customHeight="1" x14ac:dyDescent="0.15">
      <c r="A480" s="1"/>
      <c r="G480" s="83"/>
      <c r="AA480" s="7"/>
      <c r="AB480" s="7"/>
    </row>
    <row r="481" spans="1:28" ht="15.75" customHeight="1" x14ac:dyDescent="0.15">
      <c r="A481" s="1"/>
      <c r="G481" s="83"/>
      <c r="AA481" s="7"/>
      <c r="AB481" s="7"/>
    </row>
    <row r="482" spans="1:28" ht="15.75" customHeight="1" x14ac:dyDescent="0.15">
      <c r="A482" s="1"/>
      <c r="G482" s="83"/>
      <c r="AA482" s="7"/>
      <c r="AB482" s="7"/>
    </row>
    <row r="483" spans="1:28" ht="15.75" customHeight="1" x14ac:dyDescent="0.15">
      <c r="A483" s="1"/>
      <c r="G483" s="83"/>
      <c r="AA483" s="7"/>
      <c r="AB483" s="7"/>
    </row>
    <row r="484" spans="1:28" ht="15.75" customHeight="1" x14ac:dyDescent="0.15">
      <c r="A484" s="1"/>
      <c r="G484" s="83"/>
      <c r="AA484" s="7"/>
      <c r="AB484" s="7"/>
    </row>
    <row r="485" spans="1:28" ht="15.75" customHeight="1" x14ac:dyDescent="0.15">
      <c r="A485" s="1"/>
      <c r="G485" s="83"/>
      <c r="AA485" s="7"/>
      <c r="AB485" s="7"/>
    </row>
    <row r="486" spans="1:28" ht="15.75" customHeight="1" x14ac:dyDescent="0.15">
      <c r="A486" s="1"/>
      <c r="G486" s="83"/>
      <c r="AA486" s="7"/>
      <c r="AB486" s="7"/>
    </row>
    <row r="487" spans="1:28" ht="15.75" customHeight="1" x14ac:dyDescent="0.15">
      <c r="A487" s="1"/>
      <c r="G487" s="83"/>
      <c r="AA487" s="7"/>
      <c r="AB487" s="7"/>
    </row>
    <row r="488" spans="1:28" ht="15.75" customHeight="1" x14ac:dyDescent="0.15">
      <c r="A488" s="1"/>
      <c r="G488" s="83"/>
      <c r="AA488" s="7"/>
      <c r="AB488" s="7"/>
    </row>
    <row r="489" spans="1:28" ht="15.75" customHeight="1" x14ac:dyDescent="0.15">
      <c r="A489" s="1"/>
      <c r="G489" s="83"/>
      <c r="AA489" s="7"/>
      <c r="AB489" s="7"/>
    </row>
    <row r="490" spans="1:28" ht="15.75" customHeight="1" x14ac:dyDescent="0.15">
      <c r="A490" s="1"/>
      <c r="G490" s="83"/>
      <c r="AA490" s="7"/>
      <c r="AB490" s="7"/>
    </row>
    <row r="491" spans="1:28" ht="15.75" customHeight="1" x14ac:dyDescent="0.15">
      <c r="A491" s="1"/>
      <c r="G491" s="83"/>
      <c r="AA491" s="7"/>
      <c r="AB491" s="7"/>
    </row>
    <row r="492" spans="1:28" ht="15.75" customHeight="1" x14ac:dyDescent="0.15">
      <c r="A492" s="1"/>
      <c r="G492" s="83"/>
      <c r="AA492" s="7"/>
      <c r="AB492" s="7"/>
    </row>
    <row r="493" spans="1:28" ht="15.75" customHeight="1" x14ac:dyDescent="0.15">
      <c r="A493" s="1"/>
      <c r="G493" s="83"/>
      <c r="AA493" s="7"/>
      <c r="AB493" s="7"/>
    </row>
    <row r="494" spans="1:28" ht="15.75" customHeight="1" x14ac:dyDescent="0.15">
      <c r="A494" s="1"/>
      <c r="G494" s="83"/>
      <c r="AA494" s="7"/>
      <c r="AB494" s="7"/>
    </row>
    <row r="495" spans="1:28" ht="15.75" customHeight="1" x14ac:dyDescent="0.15">
      <c r="A495" s="1"/>
      <c r="G495" s="83"/>
      <c r="AA495" s="7"/>
      <c r="AB495" s="7"/>
    </row>
    <row r="496" spans="1:28" ht="15.75" customHeight="1" x14ac:dyDescent="0.15">
      <c r="A496" s="1"/>
      <c r="G496" s="83"/>
      <c r="AA496" s="7"/>
      <c r="AB496" s="7"/>
    </row>
    <row r="497" spans="1:28" ht="15.75" customHeight="1" x14ac:dyDescent="0.15">
      <c r="A497" s="1"/>
      <c r="G497" s="83"/>
      <c r="AA497" s="7"/>
      <c r="AB497" s="7"/>
    </row>
    <row r="498" spans="1:28" ht="15.75" customHeight="1" x14ac:dyDescent="0.15">
      <c r="A498" s="1"/>
      <c r="G498" s="83"/>
      <c r="AA498" s="7"/>
      <c r="AB498" s="7"/>
    </row>
    <row r="499" spans="1:28" ht="15.75" customHeight="1" x14ac:dyDescent="0.15">
      <c r="A499" s="1"/>
      <c r="G499" s="83"/>
      <c r="AA499" s="7"/>
      <c r="AB499" s="7"/>
    </row>
    <row r="500" spans="1:28" ht="15.75" customHeight="1" x14ac:dyDescent="0.15">
      <c r="A500" s="1"/>
      <c r="G500" s="83"/>
      <c r="AA500" s="7"/>
      <c r="AB500" s="7"/>
    </row>
    <row r="501" spans="1:28" ht="15.75" customHeight="1" x14ac:dyDescent="0.15">
      <c r="A501" s="1"/>
      <c r="G501" s="83"/>
      <c r="AA501" s="7"/>
      <c r="AB501" s="7"/>
    </row>
    <row r="502" spans="1:28" ht="15.75" customHeight="1" x14ac:dyDescent="0.15">
      <c r="A502" s="1"/>
      <c r="G502" s="83"/>
      <c r="AA502" s="7"/>
      <c r="AB502" s="7"/>
    </row>
    <row r="503" spans="1:28" ht="15.75" customHeight="1" x14ac:dyDescent="0.15">
      <c r="A503" s="1"/>
      <c r="G503" s="83"/>
      <c r="AA503" s="7"/>
      <c r="AB503" s="7"/>
    </row>
    <row r="504" spans="1:28" ht="15.75" customHeight="1" x14ac:dyDescent="0.15">
      <c r="A504" s="1"/>
      <c r="G504" s="83"/>
      <c r="AA504" s="7"/>
      <c r="AB504" s="7"/>
    </row>
    <row r="505" spans="1:28" ht="15.75" customHeight="1" x14ac:dyDescent="0.15">
      <c r="A505" s="1"/>
      <c r="G505" s="83"/>
      <c r="AA505" s="7"/>
      <c r="AB505" s="7"/>
    </row>
    <row r="506" spans="1:28" ht="15.75" customHeight="1" x14ac:dyDescent="0.15">
      <c r="A506" s="1"/>
      <c r="G506" s="83"/>
      <c r="AA506" s="7"/>
      <c r="AB506" s="7"/>
    </row>
    <row r="507" spans="1:28" ht="15.75" customHeight="1" x14ac:dyDescent="0.15">
      <c r="A507" s="1"/>
      <c r="G507" s="83"/>
      <c r="AA507" s="7"/>
      <c r="AB507" s="7"/>
    </row>
    <row r="508" spans="1:28" ht="15.75" customHeight="1" x14ac:dyDescent="0.15">
      <c r="A508" s="1"/>
      <c r="G508" s="83"/>
      <c r="AA508" s="7"/>
      <c r="AB508" s="7"/>
    </row>
    <row r="509" spans="1:28" ht="15.75" customHeight="1" x14ac:dyDescent="0.15">
      <c r="A509" s="1"/>
      <c r="G509" s="83"/>
      <c r="AA509" s="7"/>
      <c r="AB509" s="7"/>
    </row>
    <row r="510" spans="1:28" ht="15.75" customHeight="1" x14ac:dyDescent="0.15">
      <c r="A510" s="1"/>
      <c r="G510" s="83"/>
      <c r="AA510" s="7"/>
      <c r="AB510" s="7"/>
    </row>
    <row r="511" spans="1:28" ht="15.75" customHeight="1" x14ac:dyDescent="0.15">
      <c r="A511" s="1"/>
      <c r="G511" s="83"/>
      <c r="AA511" s="7"/>
      <c r="AB511" s="7"/>
    </row>
    <row r="512" spans="1:28" ht="15.75" customHeight="1" x14ac:dyDescent="0.15">
      <c r="A512" s="1"/>
      <c r="G512" s="83"/>
      <c r="AA512" s="7"/>
      <c r="AB512" s="7"/>
    </row>
    <row r="513" spans="1:28" ht="15.75" customHeight="1" x14ac:dyDescent="0.15">
      <c r="A513" s="1"/>
      <c r="G513" s="83"/>
      <c r="AA513" s="7"/>
      <c r="AB513" s="7"/>
    </row>
    <row r="514" spans="1:28" ht="15.75" customHeight="1" x14ac:dyDescent="0.15">
      <c r="A514" s="1"/>
      <c r="G514" s="83"/>
      <c r="AA514" s="7"/>
      <c r="AB514" s="7"/>
    </row>
    <row r="515" spans="1:28" ht="15.75" customHeight="1" x14ac:dyDescent="0.15">
      <c r="A515" s="1"/>
      <c r="G515" s="83"/>
      <c r="AA515" s="7"/>
      <c r="AB515" s="7"/>
    </row>
    <row r="516" spans="1:28" ht="15.75" customHeight="1" x14ac:dyDescent="0.15">
      <c r="A516" s="1"/>
      <c r="G516" s="83"/>
      <c r="AA516" s="7"/>
      <c r="AB516" s="7"/>
    </row>
    <row r="517" spans="1:28" ht="15.75" customHeight="1" x14ac:dyDescent="0.15">
      <c r="A517" s="1"/>
      <c r="G517" s="83"/>
      <c r="AA517" s="7"/>
      <c r="AB517" s="7"/>
    </row>
    <row r="518" spans="1:28" ht="15.75" customHeight="1" x14ac:dyDescent="0.15">
      <c r="A518" s="1"/>
      <c r="G518" s="83"/>
      <c r="AA518" s="7"/>
      <c r="AB518" s="7"/>
    </row>
    <row r="519" spans="1:28" ht="15.75" customHeight="1" x14ac:dyDescent="0.15">
      <c r="A519" s="1"/>
      <c r="G519" s="83"/>
      <c r="AA519" s="7"/>
      <c r="AB519" s="7"/>
    </row>
    <row r="520" spans="1:28" ht="15.75" customHeight="1" x14ac:dyDescent="0.15">
      <c r="A520" s="1"/>
      <c r="G520" s="83"/>
      <c r="AA520" s="7"/>
      <c r="AB520" s="7"/>
    </row>
    <row r="521" spans="1:28" ht="15.75" customHeight="1" x14ac:dyDescent="0.15">
      <c r="A521" s="1"/>
      <c r="G521" s="83"/>
      <c r="AA521" s="7"/>
      <c r="AB521" s="7"/>
    </row>
    <row r="522" spans="1:28" ht="15.75" customHeight="1" x14ac:dyDescent="0.15">
      <c r="A522" s="1"/>
      <c r="G522" s="83"/>
      <c r="AA522" s="7"/>
      <c r="AB522" s="7"/>
    </row>
    <row r="523" spans="1:28" ht="15.75" customHeight="1" x14ac:dyDescent="0.15">
      <c r="A523" s="1"/>
      <c r="G523" s="83"/>
      <c r="AA523" s="7"/>
      <c r="AB523" s="7"/>
    </row>
    <row r="524" spans="1:28" ht="15.75" customHeight="1" x14ac:dyDescent="0.15">
      <c r="A524" s="1"/>
      <c r="G524" s="83"/>
      <c r="AA524" s="7"/>
      <c r="AB524" s="7"/>
    </row>
    <row r="525" spans="1:28" ht="15.75" customHeight="1" x14ac:dyDescent="0.15">
      <c r="A525" s="1"/>
      <c r="G525" s="83"/>
      <c r="AA525" s="7"/>
      <c r="AB525" s="7"/>
    </row>
    <row r="526" spans="1:28" ht="15.75" customHeight="1" x14ac:dyDescent="0.15">
      <c r="A526" s="1"/>
      <c r="G526" s="83"/>
      <c r="AA526" s="7"/>
      <c r="AB526" s="7"/>
    </row>
    <row r="527" spans="1:28" ht="15.75" customHeight="1" x14ac:dyDescent="0.15">
      <c r="A527" s="1"/>
      <c r="G527" s="83"/>
      <c r="AA527" s="7"/>
      <c r="AB527" s="7"/>
    </row>
    <row r="528" spans="1:28" ht="15.75" customHeight="1" x14ac:dyDescent="0.15">
      <c r="A528" s="1"/>
      <c r="G528" s="83"/>
      <c r="AA528" s="7"/>
      <c r="AB528" s="7"/>
    </row>
    <row r="529" spans="1:28" ht="15.75" customHeight="1" x14ac:dyDescent="0.15">
      <c r="A529" s="1"/>
      <c r="G529" s="83"/>
      <c r="AA529" s="7"/>
      <c r="AB529" s="7"/>
    </row>
    <row r="530" spans="1:28" ht="15.75" customHeight="1" x14ac:dyDescent="0.15">
      <c r="A530" s="1"/>
      <c r="G530" s="83"/>
      <c r="AA530" s="7"/>
      <c r="AB530" s="7"/>
    </row>
    <row r="531" spans="1:28" ht="15.75" customHeight="1" x14ac:dyDescent="0.15">
      <c r="A531" s="1"/>
      <c r="G531" s="83"/>
      <c r="AA531" s="7"/>
      <c r="AB531" s="7"/>
    </row>
    <row r="532" spans="1:28" ht="15.75" customHeight="1" x14ac:dyDescent="0.15">
      <c r="A532" s="1"/>
      <c r="G532" s="83"/>
      <c r="AA532" s="7"/>
      <c r="AB532" s="7"/>
    </row>
    <row r="533" spans="1:28" ht="15.75" customHeight="1" x14ac:dyDescent="0.15">
      <c r="A533" s="1"/>
      <c r="G533" s="83"/>
      <c r="AA533" s="7"/>
      <c r="AB533" s="7"/>
    </row>
    <row r="534" spans="1:28" ht="15.75" customHeight="1" x14ac:dyDescent="0.15">
      <c r="A534" s="1"/>
      <c r="G534" s="83"/>
      <c r="AA534" s="7"/>
      <c r="AB534" s="7"/>
    </row>
    <row r="535" spans="1:28" ht="15.75" customHeight="1" x14ac:dyDescent="0.15">
      <c r="A535" s="1"/>
      <c r="G535" s="83"/>
      <c r="AA535" s="7"/>
      <c r="AB535" s="7"/>
    </row>
    <row r="536" spans="1:28" ht="15.75" customHeight="1" x14ac:dyDescent="0.15">
      <c r="A536" s="1"/>
      <c r="G536" s="83"/>
      <c r="AA536" s="7"/>
      <c r="AB536" s="7"/>
    </row>
    <row r="537" spans="1:28" ht="15.75" customHeight="1" x14ac:dyDescent="0.15">
      <c r="A537" s="1"/>
      <c r="G537" s="83"/>
      <c r="AA537" s="7"/>
      <c r="AB537" s="7"/>
    </row>
    <row r="538" spans="1:28" ht="15.75" customHeight="1" x14ac:dyDescent="0.15">
      <c r="A538" s="1"/>
      <c r="G538" s="83"/>
      <c r="AA538" s="7"/>
      <c r="AB538" s="7"/>
    </row>
    <row r="539" spans="1:28" ht="15.75" customHeight="1" x14ac:dyDescent="0.15">
      <c r="A539" s="1"/>
      <c r="G539" s="83"/>
      <c r="AA539" s="7"/>
      <c r="AB539" s="7"/>
    </row>
    <row r="540" spans="1:28" ht="15.75" customHeight="1" x14ac:dyDescent="0.15">
      <c r="A540" s="1"/>
      <c r="G540" s="83"/>
      <c r="AA540" s="7"/>
      <c r="AB540" s="7"/>
    </row>
    <row r="541" spans="1:28" ht="15.75" customHeight="1" x14ac:dyDescent="0.15">
      <c r="A541" s="1"/>
      <c r="G541" s="83"/>
      <c r="AA541" s="7"/>
      <c r="AB541" s="7"/>
    </row>
    <row r="542" spans="1:28" ht="15.75" customHeight="1" x14ac:dyDescent="0.15">
      <c r="A542" s="1"/>
      <c r="G542" s="83"/>
      <c r="AA542" s="7"/>
      <c r="AB542" s="7"/>
    </row>
    <row r="543" spans="1:28" ht="15.75" customHeight="1" x14ac:dyDescent="0.15">
      <c r="A543" s="1"/>
      <c r="G543" s="83"/>
      <c r="AA543" s="7"/>
      <c r="AB543" s="7"/>
    </row>
    <row r="544" spans="1:28" ht="15.75" customHeight="1" x14ac:dyDescent="0.15">
      <c r="A544" s="1"/>
      <c r="G544" s="83"/>
      <c r="AA544" s="7"/>
      <c r="AB544" s="7"/>
    </row>
    <row r="545" spans="1:28" ht="15.75" customHeight="1" x14ac:dyDescent="0.15">
      <c r="A545" s="1"/>
      <c r="G545" s="83"/>
      <c r="AA545" s="7"/>
      <c r="AB545" s="7"/>
    </row>
    <row r="546" spans="1:28" ht="15.75" customHeight="1" x14ac:dyDescent="0.15">
      <c r="A546" s="1"/>
      <c r="G546" s="83"/>
      <c r="AA546" s="7"/>
      <c r="AB546" s="7"/>
    </row>
    <row r="547" spans="1:28" ht="15.75" customHeight="1" x14ac:dyDescent="0.15">
      <c r="A547" s="1"/>
      <c r="G547" s="83"/>
      <c r="AA547" s="7"/>
      <c r="AB547" s="7"/>
    </row>
    <row r="548" spans="1:28" ht="15.75" customHeight="1" x14ac:dyDescent="0.15">
      <c r="A548" s="1"/>
      <c r="G548" s="83"/>
      <c r="AA548" s="7"/>
      <c r="AB548" s="7"/>
    </row>
    <row r="549" spans="1:28" ht="15.75" customHeight="1" x14ac:dyDescent="0.15">
      <c r="A549" s="1"/>
      <c r="G549" s="83"/>
      <c r="AA549" s="7"/>
      <c r="AB549" s="7"/>
    </row>
    <row r="550" spans="1:28" ht="15.75" customHeight="1" x14ac:dyDescent="0.15">
      <c r="A550" s="1"/>
      <c r="G550" s="83"/>
      <c r="AA550" s="7"/>
      <c r="AB550" s="7"/>
    </row>
    <row r="551" spans="1:28" ht="15.75" customHeight="1" x14ac:dyDescent="0.15">
      <c r="A551" s="1"/>
      <c r="G551" s="83"/>
      <c r="AA551" s="7"/>
      <c r="AB551" s="7"/>
    </row>
    <row r="552" spans="1:28" ht="15.75" customHeight="1" x14ac:dyDescent="0.15">
      <c r="A552" s="1"/>
      <c r="G552" s="83"/>
      <c r="AA552" s="7"/>
      <c r="AB552" s="7"/>
    </row>
    <row r="553" spans="1:28" ht="15.75" customHeight="1" x14ac:dyDescent="0.15">
      <c r="A553" s="1"/>
      <c r="G553" s="83"/>
      <c r="AA553" s="7"/>
      <c r="AB553" s="7"/>
    </row>
    <row r="554" spans="1:28" ht="15.75" customHeight="1" x14ac:dyDescent="0.15">
      <c r="A554" s="1"/>
      <c r="G554" s="83"/>
      <c r="AA554" s="7"/>
      <c r="AB554" s="7"/>
    </row>
    <row r="555" spans="1:28" ht="15.75" customHeight="1" x14ac:dyDescent="0.15">
      <c r="A555" s="1"/>
      <c r="G555" s="83"/>
      <c r="AA555" s="7"/>
      <c r="AB555" s="7"/>
    </row>
    <row r="556" spans="1:28" ht="15.75" customHeight="1" x14ac:dyDescent="0.15">
      <c r="A556" s="1"/>
      <c r="G556" s="83"/>
      <c r="AA556" s="7"/>
      <c r="AB556" s="7"/>
    </row>
    <row r="557" spans="1:28" ht="15.75" customHeight="1" x14ac:dyDescent="0.15">
      <c r="A557" s="1"/>
      <c r="G557" s="83"/>
      <c r="AA557" s="7"/>
      <c r="AB557" s="7"/>
    </row>
    <row r="558" spans="1:28" ht="15.75" customHeight="1" x14ac:dyDescent="0.15">
      <c r="A558" s="1"/>
      <c r="G558" s="83"/>
      <c r="AA558" s="7"/>
      <c r="AB558" s="7"/>
    </row>
    <row r="559" spans="1:28" ht="15.75" customHeight="1" x14ac:dyDescent="0.15">
      <c r="A559" s="1"/>
      <c r="G559" s="83"/>
      <c r="AA559" s="7"/>
      <c r="AB559" s="7"/>
    </row>
    <row r="560" spans="1:28" ht="15.75" customHeight="1" x14ac:dyDescent="0.15">
      <c r="A560" s="1"/>
      <c r="G560" s="83"/>
      <c r="AA560" s="7"/>
      <c r="AB560" s="7"/>
    </row>
    <row r="561" spans="1:28" ht="15.75" customHeight="1" x14ac:dyDescent="0.15">
      <c r="A561" s="1"/>
      <c r="G561" s="83"/>
      <c r="AA561" s="7"/>
      <c r="AB561" s="7"/>
    </row>
    <row r="562" spans="1:28" ht="15.75" customHeight="1" x14ac:dyDescent="0.15">
      <c r="A562" s="1"/>
      <c r="G562" s="83"/>
      <c r="AA562" s="7"/>
      <c r="AB562" s="7"/>
    </row>
    <row r="563" spans="1:28" ht="15.75" customHeight="1" x14ac:dyDescent="0.15">
      <c r="A563" s="1"/>
      <c r="G563" s="83"/>
      <c r="AA563" s="7"/>
      <c r="AB563" s="7"/>
    </row>
    <row r="564" spans="1:28" ht="15.75" customHeight="1" x14ac:dyDescent="0.15">
      <c r="A564" s="1"/>
      <c r="G564" s="83"/>
      <c r="AA564" s="7"/>
      <c r="AB564" s="7"/>
    </row>
    <row r="565" spans="1:28" ht="15.75" customHeight="1" x14ac:dyDescent="0.15">
      <c r="A565" s="1"/>
      <c r="G565" s="83"/>
      <c r="AA565" s="7"/>
      <c r="AB565" s="7"/>
    </row>
    <row r="566" spans="1:28" ht="15.75" customHeight="1" x14ac:dyDescent="0.15">
      <c r="A566" s="1"/>
      <c r="G566" s="83"/>
      <c r="AA566" s="7"/>
      <c r="AB566" s="7"/>
    </row>
    <row r="567" spans="1:28" ht="15.75" customHeight="1" x14ac:dyDescent="0.15">
      <c r="A567" s="1"/>
      <c r="G567" s="83"/>
      <c r="AA567" s="7"/>
      <c r="AB567" s="7"/>
    </row>
    <row r="568" spans="1:28" ht="15.75" customHeight="1" x14ac:dyDescent="0.15">
      <c r="A568" s="1"/>
      <c r="G568" s="83"/>
      <c r="AA568" s="7"/>
      <c r="AB568" s="7"/>
    </row>
    <row r="569" spans="1:28" ht="15.75" customHeight="1" x14ac:dyDescent="0.15">
      <c r="A569" s="1"/>
      <c r="G569" s="83"/>
      <c r="AA569" s="7"/>
      <c r="AB569" s="7"/>
    </row>
    <row r="570" spans="1:28" ht="15.75" customHeight="1" x14ac:dyDescent="0.15">
      <c r="A570" s="1"/>
      <c r="G570" s="83"/>
      <c r="AA570" s="7"/>
      <c r="AB570" s="7"/>
    </row>
    <row r="571" spans="1:28" ht="15.75" customHeight="1" x14ac:dyDescent="0.15">
      <c r="A571" s="1"/>
      <c r="G571" s="83"/>
      <c r="AA571" s="7"/>
      <c r="AB571" s="7"/>
    </row>
    <row r="572" spans="1:28" ht="15.75" customHeight="1" x14ac:dyDescent="0.15">
      <c r="A572" s="1"/>
      <c r="G572" s="83"/>
      <c r="AA572" s="7"/>
      <c r="AB572" s="7"/>
    </row>
    <row r="573" spans="1:28" ht="15.75" customHeight="1" x14ac:dyDescent="0.15">
      <c r="A573" s="1"/>
      <c r="G573" s="83"/>
      <c r="AA573" s="7"/>
      <c r="AB573" s="7"/>
    </row>
    <row r="574" spans="1:28" ht="15.75" customHeight="1" x14ac:dyDescent="0.15">
      <c r="A574" s="1"/>
      <c r="G574" s="83"/>
      <c r="AA574" s="7"/>
      <c r="AB574" s="7"/>
    </row>
    <row r="575" spans="1:28" ht="15.75" customHeight="1" x14ac:dyDescent="0.15">
      <c r="A575" s="1"/>
      <c r="G575" s="83"/>
      <c r="AA575" s="7"/>
      <c r="AB575" s="7"/>
    </row>
    <row r="576" spans="1:28" ht="15.75" customHeight="1" x14ac:dyDescent="0.15">
      <c r="A576" s="1"/>
      <c r="G576" s="83"/>
      <c r="AA576" s="7"/>
      <c r="AB576" s="7"/>
    </row>
    <row r="577" spans="1:28" ht="15.75" customHeight="1" x14ac:dyDescent="0.15">
      <c r="A577" s="1"/>
      <c r="G577" s="83"/>
      <c r="AA577" s="7"/>
      <c r="AB577" s="7"/>
    </row>
    <row r="578" spans="1:28" ht="15.75" customHeight="1" x14ac:dyDescent="0.15">
      <c r="A578" s="1"/>
      <c r="G578" s="83"/>
      <c r="AA578" s="7"/>
      <c r="AB578" s="7"/>
    </row>
    <row r="579" spans="1:28" ht="15.75" customHeight="1" x14ac:dyDescent="0.15">
      <c r="A579" s="1"/>
      <c r="G579" s="83"/>
      <c r="AA579" s="7"/>
      <c r="AB579" s="7"/>
    </row>
    <row r="580" spans="1:28" ht="15.75" customHeight="1" x14ac:dyDescent="0.15">
      <c r="A580" s="1"/>
      <c r="G580" s="83"/>
      <c r="AA580" s="7"/>
      <c r="AB580" s="7"/>
    </row>
    <row r="581" spans="1:28" ht="15.75" customHeight="1" x14ac:dyDescent="0.15">
      <c r="A581" s="1"/>
      <c r="G581" s="83"/>
      <c r="AA581" s="7"/>
      <c r="AB581" s="7"/>
    </row>
    <row r="582" spans="1:28" ht="15.75" customHeight="1" x14ac:dyDescent="0.15">
      <c r="A582" s="1"/>
      <c r="G582" s="83"/>
      <c r="AA582" s="7"/>
      <c r="AB582" s="7"/>
    </row>
    <row r="583" spans="1:28" ht="15.75" customHeight="1" x14ac:dyDescent="0.15">
      <c r="A583" s="1"/>
      <c r="G583" s="83"/>
      <c r="AA583" s="7"/>
      <c r="AB583" s="7"/>
    </row>
    <row r="584" spans="1:28" ht="15.75" customHeight="1" x14ac:dyDescent="0.15">
      <c r="A584" s="1"/>
      <c r="G584" s="83"/>
      <c r="AA584" s="7"/>
      <c r="AB584" s="7"/>
    </row>
    <row r="585" spans="1:28" ht="15.75" customHeight="1" x14ac:dyDescent="0.15">
      <c r="A585" s="1"/>
      <c r="G585" s="83"/>
      <c r="AA585" s="7"/>
      <c r="AB585" s="7"/>
    </row>
    <row r="586" spans="1:28" ht="15.75" customHeight="1" x14ac:dyDescent="0.15">
      <c r="A586" s="1"/>
      <c r="G586" s="83"/>
      <c r="AA586" s="7"/>
      <c r="AB586" s="7"/>
    </row>
    <row r="587" spans="1:28" ht="15.75" customHeight="1" x14ac:dyDescent="0.15">
      <c r="A587" s="1"/>
      <c r="G587" s="83"/>
      <c r="AA587" s="7"/>
      <c r="AB587" s="7"/>
    </row>
    <row r="588" spans="1:28" ht="15.75" customHeight="1" x14ac:dyDescent="0.15">
      <c r="A588" s="1"/>
      <c r="G588" s="83"/>
      <c r="AA588" s="7"/>
      <c r="AB588" s="7"/>
    </row>
    <row r="589" spans="1:28" ht="15.75" customHeight="1" x14ac:dyDescent="0.15">
      <c r="A589" s="1"/>
      <c r="G589" s="83"/>
      <c r="AA589" s="7"/>
      <c r="AB589" s="7"/>
    </row>
    <row r="590" spans="1:28" ht="15.75" customHeight="1" x14ac:dyDescent="0.15">
      <c r="A590" s="1"/>
      <c r="G590" s="83"/>
      <c r="AA590" s="7"/>
      <c r="AB590" s="7"/>
    </row>
    <row r="591" spans="1:28" ht="15.75" customHeight="1" x14ac:dyDescent="0.15">
      <c r="A591" s="1"/>
      <c r="G591" s="83"/>
      <c r="AA591" s="7"/>
      <c r="AB591" s="7"/>
    </row>
    <row r="592" spans="1:28" ht="15.75" customHeight="1" x14ac:dyDescent="0.15">
      <c r="A592" s="1"/>
      <c r="G592" s="83"/>
      <c r="AA592" s="7"/>
      <c r="AB592" s="7"/>
    </row>
    <row r="593" spans="1:28" ht="15.75" customHeight="1" x14ac:dyDescent="0.15">
      <c r="A593" s="1"/>
      <c r="G593" s="83"/>
      <c r="AA593" s="7"/>
      <c r="AB593" s="7"/>
    </row>
    <row r="594" spans="1:28" ht="15.75" customHeight="1" x14ac:dyDescent="0.15">
      <c r="A594" s="1"/>
      <c r="G594" s="83"/>
      <c r="AA594" s="7"/>
      <c r="AB594" s="7"/>
    </row>
    <row r="595" spans="1:28" ht="15.75" customHeight="1" x14ac:dyDescent="0.15">
      <c r="A595" s="1"/>
      <c r="G595" s="83"/>
      <c r="AA595" s="7"/>
      <c r="AB595" s="7"/>
    </row>
    <row r="596" spans="1:28" ht="15.75" customHeight="1" x14ac:dyDescent="0.15">
      <c r="A596" s="1"/>
      <c r="G596" s="83"/>
      <c r="AA596" s="7"/>
      <c r="AB596" s="7"/>
    </row>
    <row r="597" spans="1:28" ht="15.75" customHeight="1" x14ac:dyDescent="0.15">
      <c r="A597" s="1"/>
      <c r="G597" s="83"/>
      <c r="AA597" s="7"/>
      <c r="AB597" s="7"/>
    </row>
    <row r="598" spans="1:28" ht="15.75" customHeight="1" x14ac:dyDescent="0.15">
      <c r="A598" s="1"/>
      <c r="G598" s="83"/>
      <c r="AA598" s="7"/>
      <c r="AB598" s="7"/>
    </row>
    <row r="599" spans="1:28" ht="15.75" customHeight="1" x14ac:dyDescent="0.15">
      <c r="A599" s="1"/>
      <c r="G599" s="83"/>
      <c r="AA599" s="7"/>
      <c r="AB599" s="7"/>
    </row>
    <row r="600" spans="1:28" ht="15.75" customHeight="1" x14ac:dyDescent="0.15">
      <c r="A600" s="1"/>
      <c r="G600" s="83"/>
      <c r="AA600" s="7"/>
      <c r="AB600" s="7"/>
    </row>
    <row r="601" spans="1:28" ht="15.75" customHeight="1" x14ac:dyDescent="0.15">
      <c r="A601" s="1"/>
      <c r="G601" s="83"/>
      <c r="AA601" s="7"/>
      <c r="AB601" s="7"/>
    </row>
    <row r="602" spans="1:28" ht="15.75" customHeight="1" x14ac:dyDescent="0.15">
      <c r="A602" s="1"/>
      <c r="G602" s="83"/>
      <c r="AA602" s="7"/>
      <c r="AB602" s="7"/>
    </row>
    <row r="603" spans="1:28" ht="15.75" customHeight="1" x14ac:dyDescent="0.15">
      <c r="A603" s="1"/>
      <c r="G603" s="83"/>
      <c r="AA603" s="7"/>
      <c r="AB603" s="7"/>
    </row>
    <row r="604" spans="1:28" ht="15.75" customHeight="1" x14ac:dyDescent="0.15">
      <c r="A604" s="1"/>
      <c r="G604" s="83"/>
      <c r="AA604" s="7"/>
      <c r="AB604" s="7"/>
    </row>
    <row r="605" spans="1:28" ht="15.75" customHeight="1" x14ac:dyDescent="0.15">
      <c r="A605" s="1"/>
      <c r="G605" s="83"/>
      <c r="AA605" s="7"/>
      <c r="AB605" s="7"/>
    </row>
    <row r="606" spans="1:28" ht="15.75" customHeight="1" x14ac:dyDescent="0.15">
      <c r="A606" s="1"/>
      <c r="G606" s="83"/>
      <c r="AA606" s="7"/>
      <c r="AB606" s="7"/>
    </row>
    <row r="607" spans="1:28" ht="15.75" customHeight="1" x14ac:dyDescent="0.15">
      <c r="A607" s="1"/>
      <c r="G607" s="83"/>
      <c r="AA607" s="7"/>
      <c r="AB607" s="7"/>
    </row>
    <row r="608" spans="1:28" ht="15.75" customHeight="1" x14ac:dyDescent="0.15">
      <c r="A608" s="1"/>
      <c r="G608" s="83"/>
      <c r="AA608" s="7"/>
      <c r="AB608" s="7"/>
    </row>
    <row r="609" spans="1:28" ht="15.75" customHeight="1" x14ac:dyDescent="0.15">
      <c r="A609" s="1"/>
      <c r="G609" s="83"/>
      <c r="AA609" s="7"/>
      <c r="AB609" s="7"/>
    </row>
    <row r="610" spans="1:28" ht="15.75" customHeight="1" x14ac:dyDescent="0.15">
      <c r="A610" s="1"/>
      <c r="G610" s="83"/>
      <c r="AA610" s="7"/>
      <c r="AB610" s="7"/>
    </row>
    <row r="611" spans="1:28" ht="15.75" customHeight="1" x14ac:dyDescent="0.15">
      <c r="A611" s="1"/>
      <c r="G611" s="83"/>
      <c r="AA611" s="7"/>
      <c r="AB611" s="7"/>
    </row>
    <row r="612" spans="1:28" ht="15.75" customHeight="1" x14ac:dyDescent="0.15">
      <c r="A612" s="1"/>
      <c r="G612" s="83"/>
      <c r="AA612" s="7"/>
      <c r="AB612" s="7"/>
    </row>
    <row r="613" spans="1:28" ht="15.75" customHeight="1" x14ac:dyDescent="0.15">
      <c r="A613" s="1"/>
      <c r="G613" s="83"/>
      <c r="AA613" s="7"/>
      <c r="AB613" s="7"/>
    </row>
    <row r="614" spans="1:28" ht="15.75" customHeight="1" x14ac:dyDescent="0.15">
      <c r="A614" s="1"/>
      <c r="G614" s="83"/>
      <c r="AA614" s="7"/>
      <c r="AB614" s="7"/>
    </row>
    <row r="615" spans="1:28" ht="15.75" customHeight="1" x14ac:dyDescent="0.15">
      <c r="A615" s="1"/>
      <c r="G615" s="83"/>
      <c r="AA615" s="7"/>
      <c r="AB615" s="7"/>
    </row>
    <row r="616" spans="1:28" ht="15.75" customHeight="1" x14ac:dyDescent="0.15">
      <c r="A616" s="1"/>
      <c r="G616" s="83"/>
      <c r="AA616" s="7"/>
      <c r="AB616" s="7"/>
    </row>
    <row r="617" spans="1:28" ht="15.75" customHeight="1" x14ac:dyDescent="0.15">
      <c r="A617" s="1"/>
      <c r="G617" s="83"/>
      <c r="AA617" s="7"/>
      <c r="AB617" s="7"/>
    </row>
    <row r="618" spans="1:28" ht="15.75" customHeight="1" x14ac:dyDescent="0.15">
      <c r="A618" s="1"/>
      <c r="G618" s="83"/>
      <c r="AA618" s="7"/>
      <c r="AB618" s="7"/>
    </row>
    <row r="619" spans="1:28" ht="15.75" customHeight="1" x14ac:dyDescent="0.15">
      <c r="A619" s="1"/>
      <c r="G619" s="83"/>
      <c r="AA619" s="7"/>
      <c r="AB619" s="7"/>
    </row>
    <row r="620" spans="1:28" ht="15.75" customHeight="1" x14ac:dyDescent="0.15">
      <c r="A620" s="1"/>
      <c r="G620" s="83"/>
      <c r="AA620" s="7"/>
      <c r="AB620" s="7"/>
    </row>
    <row r="621" spans="1:28" ht="15.75" customHeight="1" x14ac:dyDescent="0.15">
      <c r="A621" s="1"/>
      <c r="G621" s="83"/>
      <c r="AA621" s="7"/>
      <c r="AB621" s="7"/>
    </row>
    <row r="622" spans="1:28" ht="15.75" customHeight="1" x14ac:dyDescent="0.15">
      <c r="A622" s="1"/>
      <c r="G622" s="83"/>
      <c r="AA622" s="7"/>
      <c r="AB622" s="7"/>
    </row>
    <row r="623" spans="1:28" ht="15.75" customHeight="1" x14ac:dyDescent="0.15">
      <c r="A623" s="1"/>
      <c r="G623" s="83"/>
      <c r="AA623" s="7"/>
      <c r="AB623" s="7"/>
    </row>
    <row r="624" spans="1:28" ht="15.75" customHeight="1" x14ac:dyDescent="0.15">
      <c r="A624" s="1"/>
      <c r="G624" s="83"/>
      <c r="AA624" s="7"/>
      <c r="AB624" s="7"/>
    </row>
    <row r="625" spans="1:28" ht="15.75" customHeight="1" x14ac:dyDescent="0.15">
      <c r="A625" s="1"/>
      <c r="G625" s="83"/>
      <c r="AA625" s="7"/>
      <c r="AB625" s="7"/>
    </row>
    <row r="626" spans="1:28" ht="15.75" customHeight="1" x14ac:dyDescent="0.15">
      <c r="A626" s="1"/>
      <c r="G626" s="83"/>
      <c r="AA626" s="7"/>
      <c r="AB626" s="7"/>
    </row>
    <row r="627" spans="1:28" ht="15.75" customHeight="1" x14ac:dyDescent="0.15">
      <c r="A627" s="1"/>
      <c r="G627" s="83"/>
      <c r="AA627" s="7"/>
      <c r="AB627" s="7"/>
    </row>
    <row r="628" spans="1:28" ht="15.75" customHeight="1" x14ac:dyDescent="0.15">
      <c r="A628" s="1"/>
      <c r="G628" s="83"/>
      <c r="AA628" s="7"/>
      <c r="AB628" s="7"/>
    </row>
    <row r="629" spans="1:28" ht="15.75" customHeight="1" x14ac:dyDescent="0.15">
      <c r="A629" s="1"/>
      <c r="G629" s="83"/>
      <c r="AA629" s="7"/>
      <c r="AB629" s="7"/>
    </row>
    <row r="630" spans="1:28" ht="15.75" customHeight="1" x14ac:dyDescent="0.15">
      <c r="A630" s="1"/>
      <c r="G630" s="83"/>
      <c r="AA630" s="7"/>
      <c r="AB630" s="7"/>
    </row>
    <row r="631" spans="1:28" ht="15.75" customHeight="1" x14ac:dyDescent="0.15">
      <c r="A631" s="1"/>
      <c r="G631" s="83"/>
      <c r="AA631" s="7"/>
      <c r="AB631" s="7"/>
    </row>
    <row r="632" spans="1:28" ht="15.75" customHeight="1" x14ac:dyDescent="0.15">
      <c r="A632" s="1"/>
      <c r="G632" s="83"/>
      <c r="AA632" s="7"/>
      <c r="AB632" s="7"/>
    </row>
    <row r="633" spans="1:28" ht="15.75" customHeight="1" x14ac:dyDescent="0.15">
      <c r="A633" s="1"/>
      <c r="G633" s="83"/>
      <c r="AA633" s="7"/>
      <c r="AB633" s="7"/>
    </row>
    <row r="634" spans="1:28" ht="15.75" customHeight="1" x14ac:dyDescent="0.15">
      <c r="A634" s="1"/>
      <c r="G634" s="83"/>
      <c r="AA634" s="7"/>
      <c r="AB634" s="7"/>
    </row>
    <row r="635" spans="1:28" ht="15.75" customHeight="1" x14ac:dyDescent="0.15">
      <c r="A635" s="1"/>
      <c r="G635" s="83"/>
      <c r="AA635" s="7"/>
      <c r="AB635" s="7"/>
    </row>
    <row r="636" spans="1:28" ht="15.75" customHeight="1" x14ac:dyDescent="0.15">
      <c r="A636" s="1"/>
      <c r="G636" s="83"/>
      <c r="AA636" s="7"/>
      <c r="AB636" s="7"/>
    </row>
    <row r="637" spans="1:28" ht="15.75" customHeight="1" x14ac:dyDescent="0.15">
      <c r="A637" s="1"/>
      <c r="G637" s="83"/>
      <c r="AA637" s="7"/>
      <c r="AB637" s="7"/>
    </row>
    <row r="638" spans="1:28" ht="15.75" customHeight="1" x14ac:dyDescent="0.15">
      <c r="A638" s="1"/>
      <c r="G638" s="83"/>
      <c r="AA638" s="7"/>
      <c r="AB638" s="7"/>
    </row>
    <row r="639" spans="1:28" ht="15.75" customHeight="1" x14ac:dyDescent="0.15">
      <c r="A639" s="1"/>
      <c r="G639" s="83"/>
      <c r="AA639" s="7"/>
      <c r="AB639" s="7"/>
    </row>
    <row r="640" spans="1:28" ht="15.75" customHeight="1" x14ac:dyDescent="0.15">
      <c r="A640" s="1"/>
      <c r="G640" s="83"/>
      <c r="AA640" s="7"/>
      <c r="AB640" s="7"/>
    </row>
    <row r="641" spans="1:28" ht="15.75" customHeight="1" x14ac:dyDescent="0.15">
      <c r="A641" s="1"/>
      <c r="G641" s="83"/>
      <c r="AA641" s="7"/>
      <c r="AB641" s="7"/>
    </row>
    <row r="642" spans="1:28" ht="15.75" customHeight="1" x14ac:dyDescent="0.15">
      <c r="A642" s="1"/>
      <c r="G642" s="83"/>
      <c r="AA642" s="7"/>
      <c r="AB642" s="7"/>
    </row>
    <row r="643" spans="1:28" ht="15.75" customHeight="1" x14ac:dyDescent="0.15">
      <c r="A643" s="1"/>
      <c r="G643" s="83"/>
      <c r="AA643" s="7"/>
      <c r="AB643" s="7"/>
    </row>
    <row r="644" spans="1:28" ht="15.75" customHeight="1" x14ac:dyDescent="0.15">
      <c r="A644" s="1"/>
      <c r="G644" s="83"/>
      <c r="AA644" s="7"/>
      <c r="AB644" s="7"/>
    </row>
    <row r="645" spans="1:28" ht="15.75" customHeight="1" x14ac:dyDescent="0.15">
      <c r="A645" s="1"/>
      <c r="G645" s="83"/>
      <c r="AA645" s="7"/>
      <c r="AB645" s="7"/>
    </row>
    <row r="646" spans="1:28" ht="15.75" customHeight="1" x14ac:dyDescent="0.15">
      <c r="A646" s="1"/>
      <c r="G646" s="83"/>
      <c r="AA646" s="7"/>
      <c r="AB646" s="7"/>
    </row>
    <row r="647" spans="1:28" ht="15.75" customHeight="1" x14ac:dyDescent="0.15">
      <c r="A647" s="1"/>
      <c r="G647" s="83"/>
      <c r="AA647" s="7"/>
      <c r="AB647" s="7"/>
    </row>
    <row r="648" spans="1:28" ht="15.75" customHeight="1" x14ac:dyDescent="0.15">
      <c r="A648" s="1"/>
      <c r="G648" s="83"/>
      <c r="AA648" s="7"/>
      <c r="AB648" s="7"/>
    </row>
    <row r="649" spans="1:28" ht="15.75" customHeight="1" x14ac:dyDescent="0.15">
      <c r="A649" s="1"/>
      <c r="G649" s="83"/>
      <c r="AA649" s="7"/>
      <c r="AB649" s="7"/>
    </row>
    <row r="650" spans="1:28" ht="15.75" customHeight="1" x14ac:dyDescent="0.15">
      <c r="A650" s="1"/>
      <c r="G650" s="83"/>
      <c r="AA650" s="7"/>
      <c r="AB650" s="7"/>
    </row>
    <row r="651" spans="1:28" ht="15.75" customHeight="1" x14ac:dyDescent="0.15">
      <c r="A651" s="1"/>
      <c r="G651" s="83"/>
      <c r="AA651" s="7"/>
      <c r="AB651" s="7"/>
    </row>
    <row r="652" spans="1:28" ht="15.75" customHeight="1" x14ac:dyDescent="0.15">
      <c r="A652" s="1"/>
      <c r="G652" s="83"/>
      <c r="AA652" s="7"/>
      <c r="AB652" s="7"/>
    </row>
    <row r="653" spans="1:28" ht="15.75" customHeight="1" x14ac:dyDescent="0.15">
      <c r="A653" s="1"/>
      <c r="G653" s="83"/>
      <c r="AA653" s="7"/>
      <c r="AB653" s="7"/>
    </row>
    <row r="654" spans="1:28" ht="15.75" customHeight="1" x14ac:dyDescent="0.15">
      <c r="A654" s="1"/>
      <c r="G654" s="83"/>
      <c r="AA654" s="7"/>
      <c r="AB654" s="7"/>
    </row>
    <row r="655" spans="1:28" ht="15.75" customHeight="1" x14ac:dyDescent="0.15">
      <c r="A655" s="1"/>
      <c r="G655" s="83"/>
      <c r="AA655" s="7"/>
      <c r="AB655" s="7"/>
    </row>
    <row r="656" spans="1:28" ht="15.75" customHeight="1" x14ac:dyDescent="0.15">
      <c r="A656" s="1"/>
      <c r="G656" s="83"/>
      <c r="AA656" s="7"/>
      <c r="AB656" s="7"/>
    </row>
    <row r="657" spans="1:28" ht="15.75" customHeight="1" x14ac:dyDescent="0.15">
      <c r="A657" s="1"/>
      <c r="G657" s="83"/>
      <c r="AA657" s="7"/>
      <c r="AB657" s="7"/>
    </row>
    <row r="658" spans="1:28" ht="15.75" customHeight="1" x14ac:dyDescent="0.15">
      <c r="A658" s="1"/>
      <c r="G658" s="83"/>
      <c r="AA658" s="7"/>
      <c r="AB658" s="7"/>
    </row>
    <row r="659" spans="1:28" ht="15.75" customHeight="1" x14ac:dyDescent="0.15">
      <c r="A659" s="1"/>
      <c r="G659" s="83"/>
      <c r="AA659" s="7"/>
      <c r="AB659" s="7"/>
    </row>
    <row r="660" spans="1:28" ht="15.75" customHeight="1" x14ac:dyDescent="0.15">
      <c r="A660" s="1"/>
      <c r="G660" s="83"/>
      <c r="AA660" s="7"/>
      <c r="AB660" s="7"/>
    </row>
    <row r="661" spans="1:28" ht="15.75" customHeight="1" x14ac:dyDescent="0.15">
      <c r="A661" s="1"/>
      <c r="G661" s="83"/>
      <c r="AA661" s="7"/>
      <c r="AB661" s="7"/>
    </row>
    <row r="662" spans="1:28" ht="15.75" customHeight="1" x14ac:dyDescent="0.15">
      <c r="A662" s="1"/>
      <c r="G662" s="83"/>
      <c r="AA662" s="7"/>
      <c r="AB662" s="7"/>
    </row>
    <row r="663" spans="1:28" ht="15.75" customHeight="1" x14ac:dyDescent="0.15">
      <c r="A663" s="1"/>
      <c r="G663" s="83"/>
      <c r="AA663" s="7"/>
      <c r="AB663" s="7"/>
    </row>
    <row r="664" spans="1:28" ht="15.75" customHeight="1" x14ac:dyDescent="0.15">
      <c r="A664" s="1"/>
      <c r="G664" s="83"/>
      <c r="AA664" s="7"/>
      <c r="AB664" s="7"/>
    </row>
    <row r="665" spans="1:28" ht="15.75" customHeight="1" x14ac:dyDescent="0.15">
      <c r="A665" s="1"/>
      <c r="G665" s="83"/>
      <c r="AA665" s="7"/>
      <c r="AB665" s="7"/>
    </row>
    <row r="666" spans="1:28" ht="15.75" customHeight="1" x14ac:dyDescent="0.15">
      <c r="A666" s="1"/>
      <c r="G666" s="83"/>
      <c r="AA666" s="7"/>
      <c r="AB666" s="7"/>
    </row>
    <row r="667" spans="1:28" ht="15.75" customHeight="1" x14ac:dyDescent="0.15">
      <c r="A667" s="1"/>
      <c r="G667" s="83"/>
      <c r="AA667" s="7"/>
      <c r="AB667" s="7"/>
    </row>
    <row r="668" spans="1:28" ht="15.75" customHeight="1" x14ac:dyDescent="0.15">
      <c r="A668" s="1"/>
      <c r="G668" s="83"/>
      <c r="AA668" s="7"/>
      <c r="AB668" s="7"/>
    </row>
    <row r="669" spans="1:28" ht="15.75" customHeight="1" x14ac:dyDescent="0.15">
      <c r="A669" s="1"/>
      <c r="G669" s="83"/>
      <c r="AA669" s="7"/>
      <c r="AB669" s="7"/>
    </row>
    <row r="670" spans="1:28" ht="15.75" customHeight="1" x14ac:dyDescent="0.15">
      <c r="A670" s="1"/>
      <c r="G670" s="83"/>
      <c r="AA670" s="7"/>
      <c r="AB670" s="7"/>
    </row>
    <row r="671" spans="1:28" ht="15.75" customHeight="1" x14ac:dyDescent="0.15">
      <c r="A671" s="1"/>
      <c r="G671" s="83"/>
      <c r="AA671" s="7"/>
      <c r="AB671" s="7"/>
    </row>
    <row r="672" spans="1:28" ht="15.75" customHeight="1" x14ac:dyDescent="0.15">
      <c r="A672" s="1"/>
      <c r="G672" s="83"/>
      <c r="AA672" s="7"/>
      <c r="AB672" s="7"/>
    </row>
    <row r="673" spans="1:28" ht="15.75" customHeight="1" x14ac:dyDescent="0.15">
      <c r="A673" s="1"/>
      <c r="G673" s="83"/>
      <c r="AA673" s="7"/>
      <c r="AB673" s="7"/>
    </row>
    <row r="674" spans="1:28" ht="15.75" customHeight="1" x14ac:dyDescent="0.15">
      <c r="A674" s="1"/>
      <c r="G674" s="83"/>
      <c r="AA674" s="7"/>
      <c r="AB674" s="7"/>
    </row>
    <row r="675" spans="1:28" ht="15.75" customHeight="1" x14ac:dyDescent="0.15">
      <c r="A675" s="1"/>
      <c r="G675" s="83"/>
      <c r="AA675" s="7"/>
      <c r="AB675" s="7"/>
    </row>
    <row r="676" spans="1:28" ht="15.75" customHeight="1" x14ac:dyDescent="0.15">
      <c r="A676" s="1"/>
      <c r="G676" s="83"/>
      <c r="AA676" s="7"/>
      <c r="AB676" s="7"/>
    </row>
    <row r="677" spans="1:28" ht="15.75" customHeight="1" x14ac:dyDescent="0.15">
      <c r="A677" s="1"/>
      <c r="G677" s="83"/>
      <c r="AA677" s="7"/>
      <c r="AB677" s="7"/>
    </row>
    <row r="678" spans="1:28" ht="15.75" customHeight="1" x14ac:dyDescent="0.15">
      <c r="A678" s="1"/>
      <c r="G678" s="83"/>
      <c r="AA678" s="7"/>
      <c r="AB678" s="7"/>
    </row>
    <row r="679" spans="1:28" ht="15.75" customHeight="1" x14ac:dyDescent="0.15">
      <c r="A679" s="1"/>
      <c r="G679" s="83"/>
      <c r="AA679" s="7"/>
      <c r="AB679" s="7"/>
    </row>
    <row r="680" spans="1:28" ht="15.75" customHeight="1" x14ac:dyDescent="0.15">
      <c r="A680" s="1"/>
      <c r="G680" s="83"/>
      <c r="AA680" s="7"/>
      <c r="AB680" s="7"/>
    </row>
    <row r="681" spans="1:28" ht="15.75" customHeight="1" x14ac:dyDescent="0.15">
      <c r="A681" s="1"/>
      <c r="G681" s="83"/>
      <c r="AA681" s="7"/>
      <c r="AB681" s="7"/>
    </row>
    <row r="682" spans="1:28" ht="15.75" customHeight="1" x14ac:dyDescent="0.15">
      <c r="A682" s="1"/>
      <c r="G682" s="83"/>
      <c r="AA682" s="7"/>
      <c r="AB682" s="7"/>
    </row>
    <row r="683" spans="1:28" ht="15.75" customHeight="1" x14ac:dyDescent="0.15">
      <c r="A683" s="1"/>
      <c r="G683" s="83"/>
      <c r="AA683" s="7"/>
      <c r="AB683" s="7"/>
    </row>
    <row r="684" spans="1:28" ht="15.75" customHeight="1" x14ac:dyDescent="0.15">
      <c r="A684" s="1"/>
      <c r="G684" s="83"/>
      <c r="AA684" s="7"/>
      <c r="AB684" s="7"/>
    </row>
    <row r="685" spans="1:28" ht="15.75" customHeight="1" x14ac:dyDescent="0.15">
      <c r="A685" s="1"/>
      <c r="G685" s="83"/>
      <c r="AA685" s="7"/>
      <c r="AB685" s="7"/>
    </row>
    <row r="686" spans="1:28" ht="15.75" customHeight="1" x14ac:dyDescent="0.15">
      <c r="A686" s="1"/>
      <c r="G686" s="83"/>
      <c r="AA686" s="7"/>
      <c r="AB686" s="7"/>
    </row>
    <row r="687" spans="1:28" ht="15.75" customHeight="1" x14ac:dyDescent="0.15">
      <c r="A687" s="1"/>
      <c r="G687" s="83"/>
      <c r="AA687" s="7"/>
      <c r="AB687" s="7"/>
    </row>
    <row r="688" spans="1:28" ht="15.75" customHeight="1" x14ac:dyDescent="0.15">
      <c r="A688" s="1"/>
      <c r="G688" s="83"/>
      <c r="AA688" s="7"/>
      <c r="AB688" s="7"/>
    </row>
    <row r="689" spans="1:28" ht="15.75" customHeight="1" x14ac:dyDescent="0.15">
      <c r="A689" s="1"/>
      <c r="G689" s="83"/>
      <c r="AA689" s="7"/>
      <c r="AB689" s="7"/>
    </row>
    <row r="690" spans="1:28" ht="15.75" customHeight="1" x14ac:dyDescent="0.15">
      <c r="A690" s="1"/>
      <c r="G690" s="83"/>
      <c r="AA690" s="7"/>
      <c r="AB690" s="7"/>
    </row>
    <row r="691" spans="1:28" ht="15.75" customHeight="1" x14ac:dyDescent="0.15">
      <c r="A691" s="1"/>
      <c r="G691" s="83"/>
      <c r="AA691" s="7"/>
      <c r="AB691" s="7"/>
    </row>
    <row r="692" spans="1:28" ht="15.75" customHeight="1" x14ac:dyDescent="0.15">
      <c r="A692" s="1"/>
      <c r="G692" s="83"/>
      <c r="AA692" s="7"/>
      <c r="AB692" s="7"/>
    </row>
    <row r="693" spans="1:28" ht="15.75" customHeight="1" x14ac:dyDescent="0.15">
      <c r="A693" s="1"/>
      <c r="G693" s="83"/>
      <c r="AA693" s="7"/>
      <c r="AB693" s="7"/>
    </row>
    <row r="694" spans="1:28" ht="15.75" customHeight="1" x14ac:dyDescent="0.15">
      <c r="A694" s="1"/>
      <c r="G694" s="83"/>
      <c r="AA694" s="7"/>
      <c r="AB694" s="7"/>
    </row>
    <row r="695" spans="1:28" ht="15.75" customHeight="1" x14ac:dyDescent="0.15">
      <c r="A695" s="1"/>
      <c r="G695" s="83"/>
      <c r="AA695" s="7"/>
      <c r="AB695" s="7"/>
    </row>
    <row r="696" spans="1:28" ht="15.75" customHeight="1" x14ac:dyDescent="0.15">
      <c r="A696" s="1"/>
      <c r="G696" s="83"/>
      <c r="AA696" s="7"/>
      <c r="AB696" s="7"/>
    </row>
    <row r="697" spans="1:28" ht="15.75" customHeight="1" x14ac:dyDescent="0.15">
      <c r="A697" s="1"/>
      <c r="G697" s="83"/>
      <c r="AA697" s="7"/>
      <c r="AB697" s="7"/>
    </row>
    <row r="698" spans="1:28" ht="15.75" customHeight="1" x14ac:dyDescent="0.15">
      <c r="A698" s="1"/>
      <c r="G698" s="83"/>
      <c r="AA698" s="7"/>
      <c r="AB698" s="7"/>
    </row>
    <row r="699" spans="1:28" ht="15.75" customHeight="1" x14ac:dyDescent="0.15">
      <c r="A699" s="1"/>
      <c r="G699" s="83"/>
      <c r="AA699" s="7"/>
      <c r="AB699" s="7"/>
    </row>
    <row r="700" spans="1:28" ht="15.75" customHeight="1" x14ac:dyDescent="0.15">
      <c r="A700" s="1"/>
      <c r="G700" s="83"/>
      <c r="AA700" s="7"/>
      <c r="AB700" s="7"/>
    </row>
    <row r="701" spans="1:28" ht="15.75" customHeight="1" x14ac:dyDescent="0.15">
      <c r="A701" s="1"/>
      <c r="G701" s="83"/>
      <c r="AA701" s="7"/>
      <c r="AB701" s="7"/>
    </row>
    <row r="702" spans="1:28" ht="15.75" customHeight="1" x14ac:dyDescent="0.15">
      <c r="A702" s="1"/>
      <c r="G702" s="83"/>
      <c r="AA702" s="7"/>
      <c r="AB702" s="7"/>
    </row>
    <row r="703" spans="1:28" ht="15.75" customHeight="1" x14ac:dyDescent="0.15">
      <c r="A703" s="1"/>
      <c r="G703" s="83"/>
      <c r="AA703" s="7"/>
      <c r="AB703" s="7"/>
    </row>
    <row r="704" spans="1:28" ht="15.75" customHeight="1" x14ac:dyDescent="0.15">
      <c r="A704" s="1"/>
      <c r="G704" s="83"/>
      <c r="AA704" s="7"/>
      <c r="AB704" s="7"/>
    </row>
    <row r="705" spans="1:28" ht="15.75" customHeight="1" x14ac:dyDescent="0.15">
      <c r="A705" s="1"/>
      <c r="G705" s="83"/>
      <c r="AA705" s="7"/>
      <c r="AB705" s="7"/>
    </row>
    <row r="706" spans="1:28" ht="15.75" customHeight="1" x14ac:dyDescent="0.15">
      <c r="A706" s="1"/>
      <c r="G706" s="83"/>
      <c r="AA706" s="7"/>
      <c r="AB706" s="7"/>
    </row>
    <row r="707" spans="1:28" ht="15.75" customHeight="1" x14ac:dyDescent="0.15">
      <c r="A707" s="1"/>
      <c r="G707" s="83"/>
      <c r="AA707" s="7"/>
      <c r="AB707" s="7"/>
    </row>
    <row r="708" spans="1:28" ht="15.75" customHeight="1" x14ac:dyDescent="0.15">
      <c r="A708" s="1"/>
      <c r="G708" s="83"/>
      <c r="AA708" s="7"/>
      <c r="AB708" s="7"/>
    </row>
    <row r="709" spans="1:28" ht="15.75" customHeight="1" x14ac:dyDescent="0.15">
      <c r="A709" s="1"/>
      <c r="G709" s="83"/>
      <c r="AA709" s="7"/>
      <c r="AB709" s="7"/>
    </row>
    <row r="710" spans="1:28" ht="15.75" customHeight="1" x14ac:dyDescent="0.15">
      <c r="A710" s="1"/>
      <c r="G710" s="83"/>
      <c r="AA710" s="7"/>
      <c r="AB710" s="7"/>
    </row>
    <row r="711" spans="1:28" ht="15.75" customHeight="1" x14ac:dyDescent="0.15">
      <c r="A711" s="1"/>
      <c r="G711" s="83"/>
      <c r="AA711" s="7"/>
      <c r="AB711" s="7"/>
    </row>
    <row r="712" spans="1:28" ht="15.75" customHeight="1" x14ac:dyDescent="0.15">
      <c r="A712" s="1"/>
      <c r="G712" s="83"/>
      <c r="AA712" s="7"/>
      <c r="AB712" s="7"/>
    </row>
    <row r="713" spans="1:28" ht="15.75" customHeight="1" x14ac:dyDescent="0.15">
      <c r="A713" s="1"/>
      <c r="G713" s="83"/>
      <c r="AA713" s="7"/>
      <c r="AB713" s="7"/>
    </row>
    <row r="714" spans="1:28" ht="15.75" customHeight="1" x14ac:dyDescent="0.15">
      <c r="A714" s="1"/>
      <c r="G714" s="83"/>
      <c r="AA714" s="7"/>
      <c r="AB714" s="7"/>
    </row>
    <row r="715" spans="1:28" ht="15.75" customHeight="1" x14ac:dyDescent="0.15">
      <c r="A715" s="1"/>
      <c r="G715" s="83"/>
      <c r="AA715" s="7"/>
      <c r="AB715" s="7"/>
    </row>
    <row r="716" spans="1:28" ht="15.75" customHeight="1" x14ac:dyDescent="0.15">
      <c r="A716" s="1"/>
      <c r="G716" s="83"/>
      <c r="AA716" s="7"/>
      <c r="AB716" s="7"/>
    </row>
    <row r="717" spans="1:28" ht="15.75" customHeight="1" x14ac:dyDescent="0.15">
      <c r="A717" s="1"/>
      <c r="G717" s="83"/>
      <c r="AA717" s="7"/>
      <c r="AB717" s="7"/>
    </row>
    <row r="718" spans="1:28" ht="15.75" customHeight="1" x14ac:dyDescent="0.15">
      <c r="A718" s="1"/>
      <c r="G718" s="83"/>
      <c r="AA718" s="7"/>
      <c r="AB718" s="7"/>
    </row>
    <row r="719" spans="1:28" ht="15.75" customHeight="1" x14ac:dyDescent="0.15">
      <c r="A719" s="1"/>
      <c r="G719" s="83"/>
      <c r="AA719" s="7"/>
      <c r="AB719" s="7"/>
    </row>
    <row r="720" spans="1:28" ht="15.75" customHeight="1" x14ac:dyDescent="0.15">
      <c r="A720" s="1"/>
      <c r="G720" s="83"/>
      <c r="AA720" s="7"/>
      <c r="AB720" s="7"/>
    </row>
    <row r="721" spans="1:28" ht="15.75" customHeight="1" x14ac:dyDescent="0.15">
      <c r="A721" s="1"/>
      <c r="G721" s="83"/>
      <c r="AA721" s="7"/>
      <c r="AB721" s="7"/>
    </row>
    <row r="722" spans="1:28" ht="15.75" customHeight="1" x14ac:dyDescent="0.15">
      <c r="A722" s="1"/>
      <c r="G722" s="83"/>
      <c r="AA722" s="7"/>
      <c r="AB722" s="7"/>
    </row>
    <row r="723" spans="1:28" ht="15.75" customHeight="1" x14ac:dyDescent="0.15">
      <c r="A723" s="1"/>
      <c r="G723" s="83"/>
      <c r="AA723" s="7"/>
      <c r="AB723" s="7"/>
    </row>
    <row r="724" spans="1:28" ht="15.75" customHeight="1" x14ac:dyDescent="0.15">
      <c r="A724" s="1"/>
      <c r="G724" s="83"/>
      <c r="AA724" s="7"/>
      <c r="AB724" s="7"/>
    </row>
    <row r="725" spans="1:28" ht="15.75" customHeight="1" x14ac:dyDescent="0.15">
      <c r="A725" s="1"/>
      <c r="G725" s="83"/>
      <c r="AA725" s="7"/>
      <c r="AB725" s="7"/>
    </row>
    <row r="726" spans="1:28" ht="15.75" customHeight="1" x14ac:dyDescent="0.15">
      <c r="A726" s="1"/>
      <c r="G726" s="83"/>
      <c r="AA726" s="7"/>
      <c r="AB726" s="7"/>
    </row>
    <row r="727" spans="1:28" ht="15.75" customHeight="1" x14ac:dyDescent="0.15">
      <c r="A727" s="1"/>
      <c r="G727" s="83"/>
      <c r="AA727" s="7"/>
      <c r="AB727" s="7"/>
    </row>
    <row r="728" spans="1:28" ht="15.75" customHeight="1" x14ac:dyDescent="0.15">
      <c r="A728" s="1"/>
      <c r="G728" s="83"/>
      <c r="AA728" s="7"/>
      <c r="AB728" s="7"/>
    </row>
    <row r="729" spans="1:28" ht="15.75" customHeight="1" x14ac:dyDescent="0.15">
      <c r="A729" s="1"/>
      <c r="G729" s="83"/>
      <c r="AA729" s="7"/>
      <c r="AB729" s="7"/>
    </row>
    <row r="730" spans="1:28" ht="15.75" customHeight="1" x14ac:dyDescent="0.15">
      <c r="A730" s="1"/>
      <c r="G730" s="83"/>
      <c r="AA730" s="7"/>
      <c r="AB730" s="7"/>
    </row>
    <row r="731" spans="1:28" ht="15.75" customHeight="1" x14ac:dyDescent="0.15">
      <c r="A731" s="1"/>
      <c r="G731" s="83"/>
      <c r="AA731" s="7"/>
      <c r="AB731" s="7"/>
    </row>
    <row r="732" spans="1:28" ht="15.75" customHeight="1" x14ac:dyDescent="0.15">
      <c r="A732" s="1"/>
      <c r="G732" s="83"/>
      <c r="AA732" s="7"/>
      <c r="AB732" s="7"/>
    </row>
    <row r="733" spans="1:28" ht="15.75" customHeight="1" x14ac:dyDescent="0.15">
      <c r="A733" s="1"/>
      <c r="G733" s="83"/>
      <c r="AA733" s="7"/>
      <c r="AB733" s="7"/>
    </row>
    <row r="734" spans="1:28" ht="15.75" customHeight="1" x14ac:dyDescent="0.15">
      <c r="A734" s="1"/>
      <c r="G734" s="83"/>
      <c r="AA734" s="7"/>
      <c r="AB734" s="7"/>
    </row>
    <row r="735" spans="1:28" ht="15.75" customHeight="1" x14ac:dyDescent="0.15">
      <c r="A735" s="1"/>
      <c r="G735" s="83"/>
      <c r="AA735" s="7"/>
      <c r="AB735" s="7"/>
    </row>
    <row r="736" spans="1:28" ht="15.75" customHeight="1" x14ac:dyDescent="0.15">
      <c r="A736" s="1"/>
      <c r="G736" s="83"/>
      <c r="AA736" s="7"/>
      <c r="AB736" s="7"/>
    </row>
    <row r="737" spans="1:28" ht="15.75" customHeight="1" x14ac:dyDescent="0.15">
      <c r="A737" s="1"/>
      <c r="G737" s="83"/>
      <c r="AA737" s="7"/>
      <c r="AB737" s="7"/>
    </row>
    <row r="738" spans="1:28" ht="15.75" customHeight="1" x14ac:dyDescent="0.15">
      <c r="A738" s="1"/>
      <c r="G738" s="83"/>
      <c r="AA738" s="7"/>
      <c r="AB738" s="7"/>
    </row>
    <row r="739" spans="1:28" ht="15.75" customHeight="1" x14ac:dyDescent="0.15">
      <c r="A739" s="1"/>
      <c r="G739" s="83"/>
      <c r="AA739" s="7"/>
      <c r="AB739" s="7"/>
    </row>
    <row r="740" spans="1:28" ht="15.75" customHeight="1" x14ac:dyDescent="0.15">
      <c r="A740" s="1"/>
      <c r="G740" s="83"/>
      <c r="AA740" s="7"/>
      <c r="AB740" s="7"/>
    </row>
    <row r="741" spans="1:28" ht="15.75" customHeight="1" x14ac:dyDescent="0.15">
      <c r="A741" s="1"/>
      <c r="G741" s="83"/>
      <c r="AA741" s="7"/>
      <c r="AB741" s="7"/>
    </row>
    <row r="742" spans="1:28" ht="15.75" customHeight="1" x14ac:dyDescent="0.15">
      <c r="A742" s="1"/>
      <c r="G742" s="83"/>
      <c r="AA742" s="7"/>
      <c r="AB742" s="7"/>
    </row>
    <row r="743" spans="1:28" ht="15.75" customHeight="1" x14ac:dyDescent="0.15">
      <c r="A743" s="1"/>
      <c r="G743" s="83"/>
      <c r="AA743" s="7"/>
      <c r="AB743" s="7"/>
    </row>
    <row r="744" spans="1:28" ht="15.75" customHeight="1" x14ac:dyDescent="0.15">
      <c r="A744" s="1"/>
      <c r="G744" s="83"/>
      <c r="AA744" s="7"/>
      <c r="AB744" s="7"/>
    </row>
    <row r="745" spans="1:28" ht="15.75" customHeight="1" x14ac:dyDescent="0.15">
      <c r="A745" s="1"/>
      <c r="G745" s="83"/>
      <c r="AA745" s="7"/>
      <c r="AB745" s="7"/>
    </row>
    <row r="746" spans="1:28" ht="15.75" customHeight="1" x14ac:dyDescent="0.15">
      <c r="A746" s="1"/>
      <c r="G746" s="83"/>
      <c r="AA746" s="7"/>
      <c r="AB746" s="7"/>
    </row>
    <row r="747" spans="1:28" ht="15.75" customHeight="1" x14ac:dyDescent="0.15">
      <c r="A747" s="1"/>
      <c r="G747" s="83"/>
      <c r="AA747" s="7"/>
      <c r="AB747" s="7"/>
    </row>
    <row r="748" spans="1:28" ht="15.75" customHeight="1" x14ac:dyDescent="0.15">
      <c r="A748" s="1"/>
      <c r="G748" s="83"/>
      <c r="AA748" s="7"/>
      <c r="AB748" s="7"/>
    </row>
    <row r="749" spans="1:28" ht="15.75" customHeight="1" x14ac:dyDescent="0.15">
      <c r="A749" s="1"/>
      <c r="G749" s="83"/>
      <c r="AA749" s="7"/>
      <c r="AB749" s="7"/>
    </row>
    <row r="750" spans="1:28" ht="15.75" customHeight="1" x14ac:dyDescent="0.15">
      <c r="A750" s="1"/>
      <c r="G750" s="83"/>
      <c r="AA750" s="7"/>
      <c r="AB750" s="7"/>
    </row>
    <row r="751" spans="1:28" ht="15.75" customHeight="1" x14ac:dyDescent="0.15">
      <c r="A751" s="1"/>
      <c r="G751" s="83"/>
      <c r="AA751" s="7"/>
      <c r="AB751" s="7"/>
    </row>
    <row r="752" spans="1:28" ht="15.75" customHeight="1" x14ac:dyDescent="0.15">
      <c r="A752" s="1"/>
      <c r="G752" s="83"/>
      <c r="AA752" s="7"/>
      <c r="AB752" s="7"/>
    </row>
    <row r="753" spans="1:28" ht="15.75" customHeight="1" x14ac:dyDescent="0.15">
      <c r="A753" s="1"/>
      <c r="G753" s="83"/>
      <c r="AA753" s="7"/>
      <c r="AB753" s="7"/>
    </row>
    <row r="754" spans="1:28" ht="15.75" customHeight="1" x14ac:dyDescent="0.15">
      <c r="A754" s="1"/>
      <c r="G754" s="83"/>
      <c r="AA754" s="7"/>
      <c r="AB754" s="7"/>
    </row>
    <row r="755" spans="1:28" ht="15.75" customHeight="1" x14ac:dyDescent="0.15">
      <c r="A755" s="1"/>
      <c r="G755" s="83"/>
      <c r="AA755" s="7"/>
      <c r="AB755" s="7"/>
    </row>
    <row r="756" spans="1:28" ht="15.75" customHeight="1" x14ac:dyDescent="0.15">
      <c r="A756" s="1"/>
      <c r="G756" s="83"/>
      <c r="AA756" s="7"/>
      <c r="AB756" s="7"/>
    </row>
    <row r="757" spans="1:28" ht="15.75" customHeight="1" x14ac:dyDescent="0.15">
      <c r="A757" s="1"/>
      <c r="G757" s="83"/>
      <c r="AA757" s="7"/>
      <c r="AB757" s="7"/>
    </row>
    <row r="758" spans="1:28" ht="15.75" customHeight="1" x14ac:dyDescent="0.15">
      <c r="A758" s="1"/>
      <c r="G758" s="83"/>
      <c r="AA758" s="7"/>
      <c r="AB758" s="7"/>
    </row>
    <row r="759" spans="1:28" ht="15.75" customHeight="1" x14ac:dyDescent="0.15">
      <c r="A759" s="1"/>
      <c r="G759" s="83"/>
      <c r="AA759" s="7"/>
      <c r="AB759" s="7"/>
    </row>
    <row r="760" spans="1:28" ht="15.75" customHeight="1" x14ac:dyDescent="0.15">
      <c r="A760" s="1"/>
      <c r="G760" s="83"/>
      <c r="AA760" s="7"/>
      <c r="AB760" s="7"/>
    </row>
    <row r="761" spans="1:28" ht="15.75" customHeight="1" x14ac:dyDescent="0.15">
      <c r="A761" s="1"/>
      <c r="G761" s="83"/>
      <c r="AA761" s="7"/>
      <c r="AB761" s="7"/>
    </row>
    <row r="762" spans="1:28" ht="15.75" customHeight="1" x14ac:dyDescent="0.15">
      <c r="A762" s="1"/>
      <c r="G762" s="83"/>
      <c r="AA762" s="7"/>
      <c r="AB762" s="7"/>
    </row>
    <row r="763" spans="1:28" ht="15.75" customHeight="1" x14ac:dyDescent="0.15">
      <c r="A763" s="1"/>
      <c r="G763" s="83"/>
      <c r="AA763" s="7"/>
      <c r="AB763" s="7"/>
    </row>
    <row r="764" spans="1:28" ht="15.75" customHeight="1" x14ac:dyDescent="0.15">
      <c r="A764" s="1"/>
      <c r="G764" s="83"/>
      <c r="AA764" s="7"/>
      <c r="AB764" s="7"/>
    </row>
    <row r="765" spans="1:28" ht="15.75" customHeight="1" x14ac:dyDescent="0.15">
      <c r="A765" s="1"/>
      <c r="G765" s="83"/>
      <c r="AA765" s="7"/>
      <c r="AB765" s="7"/>
    </row>
    <row r="766" spans="1:28" ht="15.75" customHeight="1" x14ac:dyDescent="0.15">
      <c r="A766" s="1"/>
      <c r="G766" s="83"/>
      <c r="AA766" s="7"/>
      <c r="AB766" s="7"/>
    </row>
    <row r="767" spans="1:28" ht="15.75" customHeight="1" x14ac:dyDescent="0.15">
      <c r="A767" s="1"/>
      <c r="G767" s="83"/>
      <c r="AA767" s="7"/>
      <c r="AB767" s="7"/>
    </row>
    <row r="768" spans="1:28" ht="15.75" customHeight="1" x14ac:dyDescent="0.15">
      <c r="A768" s="1"/>
      <c r="G768" s="83"/>
      <c r="AA768" s="7"/>
      <c r="AB768" s="7"/>
    </row>
    <row r="769" spans="1:28" ht="15.75" customHeight="1" x14ac:dyDescent="0.15">
      <c r="A769" s="1"/>
      <c r="G769" s="83"/>
      <c r="AA769" s="7"/>
      <c r="AB769" s="7"/>
    </row>
    <row r="770" spans="1:28" ht="15.75" customHeight="1" x14ac:dyDescent="0.15">
      <c r="A770" s="1"/>
      <c r="G770" s="83"/>
      <c r="AA770" s="7"/>
      <c r="AB770" s="7"/>
    </row>
    <row r="771" spans="1:28" ht="15.75" customHeight="1" x14ac:dyDescent="0.15">
      <c r="A771" s="1"/>
      <c r="G771" s="83"/>
      <c r="AA771" s="7"/>
      <c r="AB771" s="7"/>
    </row>
    <row r="772" spans="1:28" ht="15.75" customHeight="1" x14ac:dyDescent="0.15">
      <c r="A772" s="1"/>
      <c r="G772" s="83"/>
      <c r="AA772" s="7"/>
      <c r="AB772" s="7"/>
    </row>
    <row r="773" spans="1:28" ht="15.75" customHeight="1" x14ac:dyDescent="0.15">
      <c r="A773" s="1"/>
      <c r="G773" s="83"/>
      <c r="AA773" s="7"/>
      <c r="AB773" s="7"/>
    </row>
    <row r="774" spans="1:28" ht="15.75" customHeight="1" x14ac:dyDescent="0.15">
      <c r="A774" s="1"/>
      <c r="G774" s="83"/>
      <c r="AA774" s="7"/>
      <c r="AB774" s="7"/>
    </row>
    <row r="775" spans="1:28" ht="15.75" customHeight="1" x14ac:dyDescent="0.15">
      <c r="A775" s="1"/>
      <c r="G775" s="83"/>
      <c r="AA775" s="7"/>
      <c r="AB775" s="7"/>
    </row>
    <row r="776" spans="1:28" ht="15.75" customHeight="1" x14ac:dyDescent="0.15">
      <c r="A776" s="1"/>
      <c r="G776" s="83"/>
      <c r="AA776" s="7"/>
      <c r="AB776" s="7"/>
    </row>
    <row r="777" spans="1:28" ht="15.75" customHeight="1" x14ac:dyDescent="0.15">
      <c r="A777" s="1"/>
      <c r="G777" s="83"/>
      <c r="AA777" s="7"/>
      <c r="AB777" s="7"/>
    </row>
    <row r="778" spans="1:28" ht="15.75" customHeight="1" x14ac:dyDescent="0.15">
      <c r="A778" s="1"/>
      <c r="G778" s="83"/>
      <c r="AA778" s="7"/>
      <c r="AB778" s="7"/>
    </row>
    <row r="779" spans="1:28" ht="15.75" customHeight="1" x14ac:dyDescent="0.15">
      <c r="A779" s="1"/>
      <c r="G779" s="83"/>
      <c r="AA779" s="7"/>
      <c r="AB779" s="7"/>
    </row>
    <row r="780" spans="1:28" ht="15.75" customHeight="1" x14ac:dyDescent="0.15">
      <c r="A780" s="1"/>
      <c r="G780" s="83"/>
      <c r="AA780" s="7"/>
      <c r="AB780" s="7"/>
    </row>
    <row r="781" spans="1:28" ht="15.75" customHeight="1" x14ac:dyDescent="0.15">
      <c r="A781" s="1"/>
      <c r="G781" s="83"/>
      <c r="AA781" s="7"/>
      <c r="AB781" s="7"/>
    </row>
    <row r="782" spans="1:28" ht="15.75" customHeight="1" x14ac:dyDescent="0.15">
      <c r="A782" s="1"/>
      <c r="G782" s="83"/>
      <c r="AA782" s="7"/>
      <c r="AB782" s="7"/>
    </row>
    <row r="783" spans="1:28" ht="15.75" customHeight="1" x14ac:dyDescent="0.15">
      <c r="A783" s="1"/>
      <c r="G783" s="83"/>
      <c r="AA783" s="7"/>
      <c r="AB783" s="7"/>
    </row>
    <row r="784" spans="1:28" ht="15.75" customHeight="1" x14ac:dyDescent="0.15">
      <c r="A784" s="1"/>
      <c r="G784" s="83"/>
      <c r="AA784" s="7"/>
      <c r="AB784" s="7"/>
    </row>
    <row r="785" spans="1:28" ht="15.75" customHeight="1" x14ac:dyDescent="0.15">
      <c r="A785" s="1"/>
      <c r="G785" s="83"/>
      <c r="AA785" s="7"/>
      <c r="AB785" s="7"/>
    </row>
    <row r="786" spans="1:28" ht="15.75" customHeight="1" x14ac:dyDescent="0.15">
      <c r="A786" s="1"/>
      <c r="G786" s="83"/>
      <c r="AA786" s="7"/>
      <c r="AB786" s="7"/>
    </row>
    <row r="787" spans="1:28" ht="15.75" customHeight="1" x14ac:dyDescent="0.15">
      <c r="A787" s="1"/>
      <c r="G787" s="83"/>
      <c r="AA787" s="7"/>
      <c r="AB787" s="7"/>
    </row>
    <row r="788" spans="1:28" ht="15.75" customHeight="1" x14ac:dyDescent="0.15">
      <c r="A788" s="1"/>
      <c r="G788" s="83"/>
      <c r="AA788" s="7"/>
      <c r="AB788" s="7"/>
    </row>
    <row r="789" spans="1:28" ht="15.75" customHeight="1" x14ac:dyDescent="0.15">
      <c r="A789" s="1"/>
      <c r="G789" s="83"/>
      <c r="AA789" s="7"/>
      <c r="AB789" s="7"/>
    </row>
    <row r="790" spans="1:28" ht="15.75" customHeight="1" x14ac:dyDescent="0.15">
      <c r="A790" s="1"/>
      <c r="G790" s="83"/>
      <c r="AA790" s="7"/>
      <c r="AB790" s="7"/>
    </row>
    <row r="791" spans="1:28" ht="15.75" customHeight="1" x14ac:dyDescent="0.15">
      <c r="A791" s="1"/>
      <c r="G791" s="83"/>
      <c r="AA791" s="7"/>
      <c r="AB791" s="7"/>
    </row>
    <row r="792" spans="1:28" ht="15.75" customHeight="1" x14ac:dyDescent="0.15">
      <c r="A792" s="1"/>
      <c r="G792" s="83"/>
      <c r="AA792" s="7"/>
      <c r="AB792" s="7"/>
    </row>
    <row r="793" spans="1:28" ht="15.75" customHeight="1" x14ac:dyDescent="0.15">
      <c r="A793" s="1"/>
      <c r="G793" s="83"/>
      <c r="AA793" s="7"/>
      <c r="AB793" s="7"/>
    </row>
    <row r="794" spans="1:28" ht="15.75" customHeight="1" x14ac:dyDescent="0.15">
      <c r="A794" s="1"/>
      <c r="G794" s="83"/>
      <c r="AA794" s="7"/>
      <c r="AB794" s="7"/>
    </row>
    <row r="795" spans="1:28" ht="15.75" customHeight="1" x14ac:dyDescent="0.15">
      <c r="A795" s="1"/>
      <c r="G795" s="83"/>
      <c r="AA795" s="7"/>
      <c r="AB795" s="7"/>
    </row>
    <row r="796" spans="1:28" ht="15.75" customHeight="1" x14ac:dyDescent="0.15">
      <c r="A796" s="1"/>
      <c r="G796" s="83"/>
      <c r="AA796" s="7"/>
      <c r="AB796" s="7"/>
    </row>
    <row r="797" spans="1:28" ht="15.75" customHeight="1" x14ac:dyDescent="0.15">
      <c r="A797" s="1"/>
      <c r="G797" s="83"/>
      <c r="AA797" s="7"/>
      <c r="AB797" s="7"/>
    </row>
    <row r="798" spans="1:28" ht="15.75" customHeight="1" x14ac:dyDescent="0.15">
      <c r="A798" s="1"/>
      <c r="G798" s="83"/>
      <c r="AA798" s="7"/>
      <c r="AB798" s="7"/>
    </row>
    <row r="799" spans="1:28" ht="15.75" customHeight="1" x14ac:dyDescent="0.15">
      <c r="A799" s="1"/>
      <c r="G799" s="83"/>
      <c r="AA799" s="7"/>
      <c r="AB799" s="7"/>
    </row>
    <row r="800" spans="1:28" ht="15.75" customHeight="1" x14ac:dyDescent="0.15">
      <c r="A800" s="1"/>
      <c r="G800" s="83"/>
      <c r="AA800" s="7"/>
      <c r="AB800" s="7"/>
    </row>
    <row r="801" spans="1:28" ht="15.75" customHeight="1" x14ac:dyDescent="0.15">
      <c r="A801" s="1"/>
      <c r="G801" s="83"/>
      <c r="AA801" s="7"/>
      <c r="AB801" s="7"/>
    </row>
    <row r="802" spans="1:28" ht="15.75" customHeight="1" x14ac:dyDescent="0.15">
      <c r="A802" s="1"/>
      <c r="G802" s="83"/>
      <c r="AA802" s="7"/>
      <c r="AB802" s="7"/>
    </row>
    <row r="803" spans="1:28" ht="15.75" customHeight="1" x14ac:dyDescent="0.15">
      <c r="A803" s="1"/>
      <c r="G803" s="83"/>
      <c r="AA803" s="7"/>
      <c r="AB803" s="7"/>
    </row>
    <row r="804" spans="1:28" ht="15.75" customHeight="1" x14ac:dyDescent="0.15">
      <c r="A804" s="1"/>
      <c r="G804" s="83"/>
      <c r="AA804" s="7"/>
      <c r="AB804" s="7"/>
    </row>
    <row r="805" spans="1:28" ht="15.75" customHeight="1" x14ac:dyDescent="0.15">
      <c r="A805" s="1"/>
      <c r="G805" s="83"/>
      <c r="AA805" s="7"/>
      <c r="AB805" s="7"/>
    </row>
    <row r="806" spans="1:28" ht="15.75" customHeight="1" x14ac:dyDescent="0.15">
      <c r="A806" s="1"/>
      <c r="G806" s="83"/>
      <c r="AA806" s="7"/>
      <c r="AB806" s="7"/>
    </row>
    <row r="807" spans="1:28" ht="15.75" customHeight="1" x14ac:dyDescent="0.15">
      <c r="A807" s="1"/>
      <c r="G807" s="83"/>
      <c r="AA807" s="7"/>
      <c r="AB807" s="7"/>
    </row>
    <row r="808" spans="1:28" ht="15.75" customHeight="1" x14ac:dyDescent="0.15">
      <c r="A808" s="1"/>
      <c r="G808" s="83"/>
      <c r="AA808" s="7"/>
      <c r="AB808" s="7"/>
    </row>
    <row r="809" spans="1:28" ht="15.75" customHeight="1" x14ac:dyDescent="0.15">
      <c r="A809" s="1"/>
      <c r="G809" s="83"/>
      <c r="AA809" s="7"/>
      <c r="AB809" s="7"/>
    </row>
    <row r="810" spans="1:28" ht="15.75" customHeight="1" x14ac:dyDescent="0.15">
      <c r="A810" s="1"/>
      <c r="G810" s="83"/>
      <c r="AA810" s="7"/>
      <c r="AB810" s="7"/>
    </row>
    <row r="811" spans="1:28" ht="15.75" customHeight="1" x14ac:dyDescent="0.15">
      <c r="A811" s="1"/>
      <c r="G811" s="83"/>
      <c r="AA811" s="7"/>
      <c r="AB811" s="7"/>
    </row>
    <row r="812" spans="1:28" ht="15.75" customHeight="1" x14ac:dyDescent="0.15">
      <c r="A812" s="1"/>
      <c r="G812" s="83"/>
      <c r="AA812" s="7"/>
      <c r="AB812" s="7"/>
    </row>
    <row r="813" spans="1:28" ht="15.75" customHeight="1" x14ac:dyDescent="0.15">
      <c r="A813" s="1"/>
      <c r="G813" s="83"/>
      <c r="AA813" s="7"/>
      <c r="AB813" s="7"/>
    </row>
    <row r="814" spans="1:28" ht="15.75" customHeight="1" x14ac:dyDescent="0.15">
      <c r="A814" s="1"/>
      <c r="G814" s="83"/>
      <c r="AA814" s="7"/>
      <c r="AB814" s="7"/>
    </row>
    <row r="815" spans="1:28" ht="15.75" customHeight="1" x14ac:dyDescent="0.15">
      <c r="A815" s="1"/>
      <c r="G815" s="83"/>
      <c r="AA815" s="7"/>
      <c r="AB815" s="7"/>
    </row>
    <row r="816" spans="1:28" ht="15.75" customHeight="1" x14ac:dyDescent="0.15">
      <c r="A816" s="1"/>
      <c r="G816" s="83"/>
      <c r="AA816" s="7"/>
      <c r="AB816" s="7"/>
    </row>
    <row r="817" spans="1:28" ht="15.75" customHeight="1" x14ac:dyDescent="0.15">
      <c r="A817" s="1"/>
      <c r="G817" s="83"/>
      <c r="AA817" s="7"/>
      <c r="AB817" s="7"/>
    </row>
    <row r="818" spans="1:28" ht="15.75" customHeight="1" x14ac:dyDescent="0.15">
      <c r="A818" s="1"/>
      <c r="G818" s="83"/>
      <c r="AA818" s="7"/>
      <c r="AB818" s="7"/>
    </row>
    <row r="819" spans="1:28" ht="15.75" customHeight="1" x14ac:dyDescent="0.15">
      <c r="A819" s="1"/>
      <c r="G819" s="83"/>
      <c r="AA819" s="7"/>
      <c r="AB819" s="7"/>
    </row>
    <row r="820" spans="1:28" ht="15.75" customHeight="1" x14ac:dyDescent="0.15">
      <c r="A820" s="1"/>
      <c r="G820" s="83"/>
      <c r="AA820" s="7"/>
      <c r="AB820" s="7"/>
    </row>
    <row r="821" spans="1:28" ht="15.75" customHeight="1" x14ac:dyDescent="0.15">
      <c r="A821" s="1"/>
      <c r="G821" s="83"/>
      <c r="AA821" s="7"/>
      <c r="AB821" s="7"/>
    </row>
    <row r="822" spans="1:28" ht="15.75" customHeight="1" x14ac:dyDescent="0.15">
      <c r="A822" s="1"/>
      <c r="G822" s="83"/>
      <c r="AA822" s="7"/>
      <c r="AB822" s="7"/>
    </row>
    <row r="823" spans="1:28" ht="15.75" customHeight="1" x14ac:dyDescent="0.15">
      <c r="A823" s="1"/>
      <c r="G823" s="83"/>
      <c r="AA823" s="7"/>
      <c r="AB823" s="7"/>
    </row>
    <row r="824" spans="1:28" ht="15.75" customHeight="1" x14ac:dyDescent="0.15">
      <c r="A824" s="1"/>
      <c r="G824" s="83"/>
      <c r="AA824" s="7"/>
      <c r="AB824" s="7"/>
    </row>
    <row r="825" spans="1:28" ht="15.75" customHeight="1" x14ac:dyDescent="0.15">
      <c r="A825" s="1"/>
      <c r="G825" s="83"/>
      <c r="AA825" s="7"/>
      <c r="AB825" s="7"/>
    </row>
    <row r="826" spans="1:28" ht="15.75" customHeight="1" x14ac:dyDescent="0.15">
      <c r="A826" s="1"/>
      <c r="G826" s="83"/>
      <c r="AA826" s="7"/>
      <c r="AB826" s="7"/>
    </row>
    <row r="827" spans="1:28" ht="15.75" customHeight="1" x14ac:dyDescent="0.15">
      <c r="A827" s="1"/>
      <c r="G827" s="83"/>
      <c r="AA827" s="7"/>
      <c r="AB827" s="7"/>
    </row>
    <row r="828" spans="1:28" ht="15.75" customHeight="1" x14ac:dyDescent="0.15">
      <c r="A828" s="1"/>
      <c r="G828" s="83"/>
      <c r="AA828" s="7"/>
      <c r="AB828" s="7"/>
    </row>
    <row r="829" spans="1:28" ht="15.75" customHeight="1" x14ac:dyDescent="0.15">
      <c r="A829" s="1"/>
      <c r="G829" s="83"/>
      <c r="AA829" s="7"/>
      <c r="AB829" s="7"/>
    </row>
    <row r="830" spans="1:28" ht="15.75" customHeight="1" x14ac:dyDescent="0.15">
      <c r="A830" s="1"/>
      <c r="G830" s="83"/>
      <c r="AA830" s="7"/>
      <c r="AB830" s="7"/>
    </row>
    <row r="831" spans="1:28" ht="15.75" customHeight="1" x14ac:dyDescent="0.15">
      <c r="A831" s="1"/>
      <c r="G831" s="83"/>
      <c r="AA831" s="7"/>
      <c r="AB831" s="7"/>
    </row>
    <row r="832" spans="1:28" ht="15.75" customHeight="1" x14ac:dyDescent="0.15">
      <c r="A832" s="1"/>
      <c r="G832" s="83"/>
      <c r="AA832" s="7"/>
      <c r="AB832" s="7"/>
    </row>
    <row r="833" spans="1:28" ht="15.75" customHeight="1" x14ac:dyDescent="0.15">
      <c r="A833" s="1"/>
      <c r="G833" s="83"/>
      <c r="AA833" s="7"/>
      <c r="AB833" s="7"/>
    </row>
    <row r="834" spans="1:28" ht="15.75" customHeight="1" x14ac:dyDescent="0.15">
      <c r="A834" s="1"/>
      <c r="G834" s="83"/>
      <c r="AA834" s="7"/>
      <c r="AB834" s="7"/>
    </row>
    <row r="835" spans="1:28" ht="15.75" customHeight="1" x14ac:dyDescent="0.15">
      <c r="A835" s="1"/>
      <c r="G835" s="83"/>
      <c r="AA835" s="7"/>
      <c r="AB835" s="7"/>
    </row>
    <row r="836" spans="1:28" ht="15.75" customHeight="1" x14ac:dyDescent="0.15">
      <c r="A836" s="1"/>
      <c r="G836" s="83"/>
      <c r="AA836" s="7"/>
      <c r="AB836" s="7"/>
    </row>
    <row r="837" spans="1:28" ht="15.75" customHeight="1" x14ac:dyDescent="0.15">
      <c r="A837" s="1"/>
      <c r="G837" s="83"/>
      <c r="AA837" s="7"/>
      <c r="AB837" s="7"/>
    </row>
    <row r="838" spans="1:28" ht="15.75" customHeight="1" x14ac:dyDescent="0.15">
      <c r="A838" s="1"/>
      <c r="G838" s="83"/>
      <c r="AA838" s="7"/>
      <c r="AB838" s="7"/>
    </row>
    <row r="839" spans="1:28" ht="15.75" customHeight="1" x14ac:dyDescent="0.15">
      <c r="A839" s="1"/>
      <c r="G839" s="83"/>
      <c r="AA839" s="7"/>
      <c r="AB839" s="7"/>
    </row>
    <row r="840" spans="1:28" ht="15.75" customHeight="1" x14ac:dyDescent="0.15">
      <c r="A840" s="1"/>
      <c r="G840" s="83"/>
      <c r="AA840" s="7"/>
      <c r="AB840" s="7"/>
    </row>
    <row r="841" spans="1:28" ht="15.75" customHeight="1" x14ac:dyDescent="0.15">
      <c r="A841" s="1"/>
      <c r="G841" s="83"/>
      <c r="AA841" s="7"/>
      <c r="AB841" s="7"/>
    </row>
    <row r="842" spans="1:28" ht="15.75" customHeight="1" x14ac:dyDescent="0.15">
      <c r="A842" s="1"/>
      <c r="G842" s="83"/>
      <c r="AA842" s="7"/>
      <c r="AB842" s="7"/>
    </row>
    <row r="843" spans="1:28" ht="15.75" customHeight="1" x14ac:dyDescent="0.15">
      <c r="A843" s="1"/>
      <c r="G843" s="83"/>
      <c r="AA843" s="7"/>
      <c r="AB843" s="7"/>
    </row>
    <row r="844" spans="1:28" ht="15.75" customHeight="1" x14ac:dyDescent="0.15">
      <c r="A844" s="1"/>
      <c r="G844" s="83"/>
      <c r="AA844" s="7"/>
      <c r="AB844" s="7"/>
    </row>
    <row r="845" spans="1:28" ht="15.75" customHeight="1" x14ac:dyDescent="0.15">
      <c r="A845" s="1"/>
      <c r="G845" s="83"/>
      <c r="AA845" s="7"/>
      <c r="AB845" s="7"/>
    </row>
    <row r="846" spans="1:28" ht="15.75" customHeight="1" x14ac:dyDescent="0.15">
      <c r="A846" s="1"/>
      <c r="G846" s="83"/>
      <c r="AA846" s="7"/>
      <c r="AB846" s="7"/>
    </row>
    <row r="847" spans="1:28" ht="15.75" customHeight="1" x14ac:dyDescent="0.15">
      <c r="A847" s="1"/>
      <c r="G847" s="83"/>
      <c r="AA847" s="7"/>
      <c r="AB847" s="7"/>
    </row>
    <row r="848" spans="1:28" ht="15.75" customHeight="1" x14ac:dyDescent="0.15">
      <c r="A848" s="1"/>
      <c r="G848" s="83"/>
      <c r="AA848" s="7"/>
      <c r="AB848" s="7"/>
    </row>
    <row r="849" spans="1:28" ht="15.75" customHeight="1" x14ac:dyDescent="0.15">
      <c r="A849" s="1"/>
      <c r="G849" s="83"/>
      <c r="AA849" s="7"/>
      <c r="AB849" s="7"/>
    </row>
    <row r="850" spans="1:28" ht="15.75" customHeight="1" x14ac:dyDescent="0.15">
      <c r="A850" s="1"/>
      <c r="G850" s="83"/>
      <c r="AA850" s="7"/>
      <c r="AB850" s="7"/>
    </row>
    <row r="851" spans="1:28" ht="15.75" customHeight="1" x14ac:dyDescent="0.15">
      <c r="A851" s="1"/>
      <c r="G851" s="83"/>
      <c r="AA851" s="7"/>
      <c r="AB851" s="7"/>
    </row>
    <row r="852" spans="1:28" ht="15.75" customHeight="1" x14ac:dyDescent="0.15">
      <c r="A852" s="1"/>
      <c r="G852" s="83"/>
      <c r="AA852" s="7"/>
      <c r="AB852" s="7"/>
    </row>
    <row r="853" spans="1:28" ht="15.75" customHeight="1" x14ac:dyDescent="0.15">
      <c r="A853" s="1"/>
      <c r="G853" s="83"/>
      <c r="AA853" s="7"/>
      <c r="AB853" s="7"/>
    </row>
    <row r="854" spans="1:28" ht="15.75" customHeight="1" x14ac:dyDescent="0.15">
      <c r="A854" s="1"/>
      <c r="G854" s="83"/>
      <c r="AA854" s="7"/>
      <c r="AB854" s="7"/>
    </row>
    <row r="855" spans="1:28" ht="15.75" customHeight="1" x14ac:dyDescent="0.15">
      <c r="A855" s="1"/>
      <c r="G855" s="83"/>
      <c r="AA855" s="7"/>
      <c r="AB855" s="7"/>
    </row>
    <row r="856" spans="1:28" ht="15.75" customHeight="1" x14ac:dyDescent="0.15">
      <c r="A856" s="1"/>
      <c r="G856" s="83"/>
      <c r="AA856" s="7"/>
      <c r="AB856" s="7"/>
    </row>
    <row r="857" spans="1:28" ht="15.75" customHeight="1" x14ac:dyDescent="0.15">
      <c r="A857" s="1"/>
      <c r="G857" s="83"/>
      <c r="AA857" s="7"/>
      <c r="AB857" s="7"/>
    </row>
    <row r="858" spans="1:28" ht="15.75" customHeight="1" x14ac:dyDescent="0.15">
      <c r="A858" s="1"/>
      <c r="G858" s="83"/>
      <c r="AA858" s="7"/>
      <c r="AB858" s="7"/>
    </row>
    <row r="859" spans="1:28" ht="15.75" customHeight="1" x14ac:dyDescent="0.15">
      <c r="A859" s="1"/>
      <c r="G859" s="83"/>
      <c r="AA859" s="7"/>
      <c r="AB859" s="7"/>
    </row>
    <row r="860" spans="1:28" ht="15.75" customHeight="1" x14ac:dyDescent="0.15">
      <c r="A860" s="1"/>
      <c r="G860" s="83"/>
      <c r="AA860" s="7"/>
      <c r="AB860" s="7"/>
    </row>
    <row r="861" spans="1:28" ht="15.75" customHeight="1" x14ac:dyDescent="0.15">
      <c r="A861" s="1"/>
      <c r="G861" s="83"/>
      <c r="AA861" s="7"/>
      <c r="AB861" s="7"/>
    </row>
    <row r="862" spans="1:28" ht="15.75" customHeight="1" x14ac:dyDescent="0.15">
      <c r="A862" s="1"/>
      <c r="G862" s="83"/>
      <c r="AA862" s="7"/>
      <c r="AB862" s="7"/>
    </row>
    <row r="863" spans="1:28" ht="15.75" customHeight="1" x14ac:dyDescent="0.15">
      <c r="A863" s="1"/>
      <c r="G863" s="83"/>
      <c r="AA863" s="7"/>
      <c r="AB863" s="7"/>
    </row>
    <row r="864" spans="1:28" ht="15.75" customHeight="1" x14ac:dyDescent="0.15">
      <c r="A864" s="1"/>
      <c r="G864" s="83"/>
      <c r="AA864" s="7"/>
      <c r="AB864" s="7"/>
    </row>
    <row r="865" spans="1:28" ht="15.75" customHeight="1" x14ac:dyDescent="0.15">
      <c r="A865" s="1"/>
      <c r="G865" s="83"/>
      <c r="AA865" s="7"/>
      <c r="AB865" s="7"/>
    </row>
    <row r="866" spans="1:28" ht="15.75" customHeight="1" x14ac:dyDescent="0.15">
      <c r="A866" s="1"/>
      <c r="G866" s="83"/>
      <c r="AA866" s="7"/>
      <c r="AB866" s="7"/>
    </row>
    <row r="867" spans="1:28" ht="15.75" customHeight="1" x14ac:dyDescent="0.15">
      <c r="A867" s="1"/>
      <c r="G867" s="83"/>
      <c r="AA867" s="7"/>
      <c r="AB867" s="7"/>
    </row>
    <row r="868" spans="1:28" ht="15.75" customHeight="1" x14ac:dyDescent="0.15">
      <c r="A868" s="1"/>
      <c r="G868" s="83"/>
      <c r="AA868" s="7"/>
      <c r="AB868" s="7"/>
    </row>
    <row r="869" spans="1:28" ht="15.75" customHeight="1" x14ac:dyDescent="0.15">
      <c r="A869" s="1"/>
      <c r="G869" s="83"/>
      <c r="AA869" s="7"/>
      <c r="AB869" s="7"/>
    </row>
    <row r="870" spans="1:28" ht="15.75" customHeight="1" x14ac:dyDescent="0.15">
      <c r="A870" s="1"/>
      <c r="G870" s="83"/>
      <c r="AA870" s="7"/>
      <c r="AB870" s="7"/>
    </row>
    <row r="871" spans="1:28" ht="15.75" customHeight="1" x14ac:dyDescent="0.15">
      <c r="A871" s="1"/>
      <c r="G871" s="83"/>
      <c r="AA871" s="7"/>
      <c r="AB871" s="7"/>
    </row>
    <row r="872" spans="1:28" ht="15.75" customHeight="1" x14ac:dyDescent="0.15">
      <c r="A872" s="1"/>
      <c r="G872" s="83"/>
      <c r="AA872" s="7"/>
      <c r="AB872" s="7"/>
    </row>
    <row r="873" spans="1:28" ht="15.75" customHeight="1" x14ac:dyDescent="0.15">
      <c r="A873" s="1"/>
      <c r="G873" s="83"/>
      <c r="AA873" s="7"/>
      <c r="AB873" s="7"/>
    </row>
    <row r="874" spans="1:28" ht="15.75" customHeight="1" x14ac:dyDescent="0.15">
      <c r="A874" s="1"/>
      <c r="G874" s="83"/>
      <c r="AA874" s="7"/>
      <c r="AB874" s="7"/>
    </row>
    <row r="875" spans="1:28" ht="15.75" customHeight="1" x14ac:dyDescent="0.15">
      <c r="A875" s="1"/>
      <c r="G875" s="83"/>
      <c r="AA875" s="7"/>
      <c r="AB875" s="7"/>
    </row>
    <row r="876" spans="1:28" ht="15.75" customHeight="1" x14ac:dyDescent="0.15">
      <c r="A876" s="1"/>
      <c r="G876" s="83"/>
      <c r="AA876" s="7"/>
      <c r="AB876" s="7"/>
    </row>
    <row r="877" spans="1:28" ht="15.75" customHeight="1" x14ac:dyDescent="0.15">
      <c r="A877" s="1"/>
      <c r="G877" s="83"/>
      <c r="AA877" s="7"/>
      <c r="AB877" s="7"/>
    </row>
    <row r="878" spans="1:28" ht="15.75" customHeight="1" x14ac:dyDescent="0.15">
      <c r="A878" s="1"/>
      <c r="G878" s="83"/>
      <c r="AA878" s="7"/>
      <c r="AB878" s="7"/>
    </row>
    <row r="879" spans="1:28" ht="15.75" customHeight="1" x14ac:dyDescent="0.15">
      <c r="A879" s="1"/>
      <c r="G879" s="83"/>
      <c r="AA879" s="7"/>
      <c r="AB879" s="7"/>
    </row>
    <row r="880" spans="1:28" ht="15.75" customHeight="1" x14ac:dyDescent="0.15">
      <c r="A880" s="1"/>
      <c r="G880" s="83"/>
      <c r="AA880" s="7"/>
      <c r="AB880" s="7"/>
    </row>
    <row r="881" spans="1:28" ht="15.75" customHeight="1" x14ac:dyDescent="0.15">
      <c r="A881" s="1"/>
      <c r="G881" s="83"/>
      <c r="AA881" s="7"/>
      <c r="AB881" s="7"/>
    </row>
    <row r="882" spans="1:28" ht="15.75" customHeight="1" x14ac:dyDescent="0.15">
      <c r="A882" s="1"/>
      <c r="G882" s="83"/>
      <c r="AA882" s="7"/>
      <c r="AB882" s="7"/>
    </row>
    <row r="883" spans="1:28" ht="15.75" customHeight="1" x14ac:dyDescent="0.15">
      <c r="A883" s="1"/>
      <c r="G883" s="83"/>
      <c r="AA883" s="7"/>
      <c r="AB883" s="7"/>
    </row>
    <row r="884" spans="1:28" ht="15.75" customHeight="1" x14ac:dyDescent="0.15">
      <c r="A884" s="1"/>
      <c r="G884" s="83"/>
      <c r="AA884" s="7"/>
      <c r="AB884" s="7"/>
    </row>
    <row r="885" spans="1:28" ht="15.75" customHeight="1" x14ac:dyDescent="0.15">
      <c r="A885" s="1"/>
      <c r="G885" s="83"/>
      <c r="AA885" s="7"/>
      <c r="AB885" s="7"/>
    </row>
    <row r="886" spans="1:28" ht="15.75" customHeight="1" x14ac:dyDescent="0.15">
      <c r="A886" s="1"/>
      <c r="G886" s="83"/>
      <c r="AA886" s="7"/>
      <c r="AB886" s="7"/>
    </row>
    <row r="887" spans="1:28" ht="15.75" customHeight="1" x14ac:dyDescent="0.15">
      <c r="A887" s="1"/>
      <c r="G887" s="83"/>
      <c r="AA887" s="7"/>
      <c r="AB887" s="7"/>
    </row>
    <row r="888" spans="1:28" ht="15.75" customHeight="1" x14ac:dyDescent="0.15">
      <c r="A888" s="1"/>
      <c r="G888" s="83"/>
      <c r="AA888" s="7"/>
      <c r="AB888" s="7"/>
    </row>
    <row r="889" spans="1:28" ht="15.75" customHeight="1" x14ac:dyDescent="0.15">
      <c r="A889" s="1"/>
      <c r="G889" s="83"/>
      <c r="AA889" s="7"/>
      <c r="AB889" s="7"/>
    </row>
    <row r="890" spans="1:28" ht="15.75" customHeight="1" x14ac:dyDescent="0.15">
      <c r="A890" s="1"/>
      <c r="G890" s="83"/>
      <c r="AA890" s="7"/>
      <c r="AB890" s="7"/>
    </row>
    <row r="891" spans="1:28" ht="15.75" customHeight="1" x14ac:dyDescent="0.15">
      <c r="A891" s="1"/>
      <c r="G891" s="83"/>
      <c r="AA891" s="7"/>
      <c r="AB891" s="7"/>
    </row>
    <row r="892" spans="1:28" ht="15.75" customHeight="1" x14ac:dyDescent="0.15">
      <c r="A892" s="1"/>
      <c r="G892" s="83"/>
      <c r="AA892" s="7"/>
      <c r="AB892" s="7"/>
    </row>
    <row r="893" spans="1:28" ht="15.75" customHeight="1" x14ac:dyDescent="0.15">
      <c r="A893" s="1"/>
      <c r="G893" s="83"/>
      <c r="AA893" s="7"/>
      <c r="AB893" s="7"/>
    </row>
    <row r="894" spans="1:28" ht="15.75" customHeight="1" x14ac:dyDescent="0.15">
      <c r="A894" s="1"/>
      <c r="G894" s="83"/>
      <c r="AA894" s="7"/>
      <c r="AB894" s="7"/>
    </row>
    <row r="895" spans="1:28" ht="15.75" customHeight="1" x14ac:dyDescent="0.15">
      <c r="A895" s="1"/>
      <c r="G895" s="83"/>
      <c r="AA895" s="7"/>
      <c r="AB895" s="7"/>
    </row>
    <row r="896" spans="1:28" ht="15.75" customHeight="1" x14ac:dyDescent="0.15">
      <c r="A896" s="1"/>
      <c r="G896" s="83"/>
      <c r="AA896" s="7"/>
      <c r="AB896" s="7"/>
    </row>
    <row r="897" spans="1:28" ht="15.75" customHeight="1" x14ac:dyDescent="0.15">
      <c r="A897" s="1"/>
      <c r="G897" s="83"/>
      <c r="AA897" s="7"/>
      <c r="AB897" s="7"/>
    </row>
    <row r="898" spans="1:28" ht="15.75" customHeight="1" x14ac:dyDescent="0.15">
      <c r="A898" s="1"/>
      <c r="G898" s="83"/>
      <c r="AA898" s="7"/>
      <c r="AB898" s="7"/>
    </row>
    <row r="899" spans="1:28" ht="15.75" customHeight="1" x14ac:dyDescent="0.15">
      <c r="A899" s="1"/>
      <c r="G899" s="83"/>
      <c r="AA899" s="7"/>
      <c r="AB899" s="7"/>
    </row>
    <row r="900" spans="1:28" ht="15.75" customHeight="1" x14ac:dyDescent="0.15">
      <c r="A900" s="1"/>
      <c r="G900" s="83"/>
      <c r="AA900" s="7"/>
      <c r="AB900" s="7"/>
    </row>
    <row r="901" spans="1:28" ht="15.75" customHeight="1" x14ac:dyDescent="0.15">
      <c r="A901" s="1"/>
      <c r="G901" s="83"/>
      <c r="AA901" s="7"/>
      <c r="AB901" s="7"/>
    </row>
    <row r="902" spans="1:28" ht="15.75" customHeight="1" x14ac:dyDescent="0.15">
      <c r="A902" s="1"/>
      <c r="G902" s="83"/>
      <c r="AA902" s="7"/>
      <c r="AB902" s="7"/>
    </row>
    <row r="903" spans="1:28" ht="15.75" customHeight="1" x14ac:dyDescent="0.15">
      <c r="A903" s="1"/>
      <c r="G903" s="83"/>
      <c r="AA903" s="7"/>
      <c r="AB903" s="7"/>
    </row>
    <row r="904" spans="1:28" ht="15.75" customHeight="1" x14ac:dyDescent="0.15">
      <c r="A904" s="1"/>
      <c r="G904" s="83"/>
      <c r="AA904" s="7"/>
      <c r="AB904" s="7"/>
    </row>
    <row r="905" spans="1:28" ht="15.75" customHeight="1" x14ac:dyDescent="0.15">
      <c r="A905" s="1"/>
      <c r="G905" s="83"/>
      <c r="AA905" s="7"/>
      <c r="AB905" s="7"/>
    </row>
    <row r="906" spans="1:28" ht="15.75" customHeight="1" x14ac:dyDescent="0.15">
      <c r="A906" s="1"/>
      <c r="G906" s="83"/>
      <c r="AA906" s="7"/>
      <c r="AB906" s="7"/>
    </row>
    <row r="907" spans="1:28" ht="15.75" customHeight="1" x14ac:dyDescent="0.15">
      <c r="A907" s="1"/>
      <c r="G907" s="83"/>
      <c r="AA907" s="7"/>
      <c r="AB907" s="7"/>
    </row>
    <row r="908" spans="1:28" ht="15.75" customHeight="1" x14ac:dyDescent="0.15">
      <c r="A908" s="1"/>
      <c r="G908" s="83"/>
      <c r="AA908" s="7"/>
      <c r="AB908" s="7"/>
    </row>
    <row r="909" spans="1:28" ht="15.75" customHeight="1" x14ac:dyDescent="0.15">
      <c r="A909" s="1"/>
      <c r="G909" s="83"/>
      <c r="AA909" s="7"/>
      <c r="AB909" s="7"/>
    </row>
    <row r="910" spans="1:28" ht="15.75" customHeight="1" x14ac:dyDescent="0.15">
      <c r="A910" s="1"/>
      <c r="G910" s="83"/>
      <c r="AA910" s="7"/>
      <c r="AB910" s="7"/>
    </row>
    <row r="911" spans="1:28" ht="15.75" customHeight="1" x14ac:dyDescent="0.15">
      <c r="A911" s="1"/>
      <c r="G911" s="83"/>
      <c r="AA911" s="7"/>
      <c r="AB911" s="7"/>
    </row>
    <row r="912" spans="1:28" ht="15.75" customHeight="1" x14ac:dyDescent="0.15">
      <c r="A912" s="1"/>
      <c r="G912" s="83"/>
      <c r="AA912" s="7"/>
      <c r="AB912" s="7"/>
    </row>
    <row r="913" spans="1:28" ht="15.75" customHeight="1" x14ac:dyDescent="0.15">
      <c r="A913" s="1"/>
      <c r="G913" s="83"/>
      <c r="AA913" s="7"/>
      <c r="AB913" s="7"/>
    </row>
    <row r="914" spans="1:28" ht="15.75" customHeight="1" x14ac:dyDescent="0.15">
      <c r="A914" s="1"/>
      <c r="G914" s="83"/>
      <c r="AA914" s="7"/>
      <c r="AB914" s="7"/>
    </row>
    <row r="915" spans="1:28" ht="15.75" customHeight="1" x14ac:dyDescent="0.15">
      <c r="A915" s="1"/>
      <c r="G915" s="83"/>
      <c r="AA915" s="7"/>
      <c r="AB915" s="7"/>
    </row>
    <row r="916" spans="1:28" ht="15.75" customHeight="1" x14ac:dyDescent="0.15">
      <c r="A916" s="1"/>
      <c r="G916" s="83"/>
      <c r="AA916" s="7"/>
      <c r="AB916" s="7"/>
    </row>
    <row r="917" spans="1:28" ht="15.75" customHeight="1" x14ac:dyDescent="0.15">
      <c r="A917" s="1"/>
      <c r="G917" s="83"/>
      <c r="AA917" s="7"/>
      <c r="AB917" s="7"/>
    </row>
    <row r="918" spans="1:28" ht="15.75" customHeight="1" x14ac:dyDescent="0.15">
      <c r="A918" s="1"/>
      <c r="G918" s="83"/>
      <c r="AA918" s="7"/>
      <c r="AB918" s="7"/>
    </row>
    <row r="919" spans="1:28" ht="15.75" customHeight="1" x14ac:dyDescent="0.15">
      <c r="A919" s="1"/>
      <c r="G919" s="83"/>
      <c r="AA919" s="7"/>
      <c r="AB919" s="7"/>
    </row>
    <row r="920" spans="1:28" ht="15.75" customHeight="1" x14ac:dyDescent="0.15">
      <c r="A920" s="1"/>
      <c r="G920" s="83"/>
      <c r="AA920" s="7"/>
      <c r="AB920" s="7"/>
    </row>
    <row r="921" spans="1:28" ht="15.75" customHeight="1" x14ac:dyDescent="0.15">
      <c r="A921" s="1"/>
      <c r="G921" s="83"/>
      <c r="AA921" s="7"/>
      <c r="AB921" s="7"/>
    </row>
    <row r="922" spans="1:28" ht="15.75" customHeight="1" x14ac:dyDescent="0.15">
      <c r="A922" s="1"/>
      <c r="G922" s="83"/>
      <c r="AA922" s="7"/>
      <c r="AB922" s="7"/>
    </row>
    <row r="923" spans="1:28" ht="15.75" customHeight="1" x14ac:dyDescent="0.15">
      <c r="A923" s="1"/>
      <c r="G923" s="83"/>
      <c r="AA923" s="7"/>
      <c r="AB923" s="7"/>
    </row>
    <row r="924" spans="1:28" ht="15.75" customHeight="1" x14ac:dyDescent="0.15">
      <c r="A924" s="1"/>
      <c r="G924" s="83"/>
      <c r="AA924" s="7"/>
      <c r="AB924" s="7"/>
    </row>
    <row r="925" spans="1:28" ht="15.75" customHeight="1" x14ac:dyDescent="0.15">
      <c r="A925" s="1"/>
      <c r="G925" s="83"/>
      <c r="AA925" s="7"/>
      <c r="AB925" s="7"/>
    </row>
    <row r="926" spans="1:28" ht="15.75" customHeight="1" x14ac:dyDescent="0.15">
      <c r="A926" s="1"/>
      <c r="G926" s="83"/>
      <c r="AA926" s="7"/>
      <c r="AB926" s="7"/>
    </row>
    <row r="927" spans="1:28" ht="15.75" customHeight="1" x14ac:dyDescent="0.15">
      <c r="A927" s="1"/>
      <c r="G927" s="83"/>
      <c r="AA927" s="7"/>
      <c r="AB927" s="7"/>
    </row>
    <row r="928" spans="1:28" ht="15.75" customHeight="1" x14ac:dyDescent="0.15">
      <c r="A928" s="1"/>
      <c r="G928" s="83"/>
      <c r="AA928" s="7"/>
      <c r="AB928" s="7"/>
    </row>
    <row r="929" spans="1:28" ht="15.75" customHeight="1" x14ac:dyDescent="0.15">
      <c r="A929" s="1"/>
      <c r="G929" s="83"/>
      <c r="AA929" s="7"/>
      <c r="AB929" s="7"/>
    </row>
    <row r="930" spans="1:28" ht="15.75" customHeight="1" x14ac:dyDescent="0.15">
      <c r="A930" s="1"/>
      <c r="G930" s="83"/>
      <c r="AA930" s="7"/>
      <c r="AB930" s="7"/>
    </row>
    <row r="931" spans="1:28" ht="15.75" customHeight="1" x14ac:dyDescent="0.15">
      <c r="A931" s="1"/>
      <c r="G931" s="83"/>
      <c r="AA931" s="7"/>
      <c r="AB931" s="7"/>
    </row>
    <row r="932" spans="1:28" ht="15.75" customHeight="1" x14ac:dyDescent="0.15">
      <c r="A932" s="1"/>
      <c r="G932" s="83"/>
      <c r="AA932" s="7"/>
      <c r="AB932" s="7"/>
    </row>
    <row r="933" spans="1:28" ht="15.75" customHeight="1" x14ac:dyDescent="0.15">
      <c r="A933" s="1"/>
      <c r="G933" s="83"/>
      <c r="AA933" s="7"/>
      <c r="AB933" s="7"/>
    </row>
    <row r="934" spans="1:28" ht="15.75" customHeight="1" x14ac:dyDescent="0.15">
      <c r="A934" s="1"/>
      <c r="G934" s="83"/>
      <c r="AA934" s="7"/>
      <c r="AB934" s="7"/>
    </row>
    <row r="935" spans="1:28" ht="15.75" customHeight="1" x14ac:dyDescent="0.15">
      <c r="A935" s="1"/>
      <c r="G935" s="83"/>
      <c r="AA935" s="7"/>
      <c r="AB935" s="7"/>
    </row>
    <row r="936" spans="1:28" ht="15.75" customHeight="1" x14ac:dyDescent="0.15">
      <c r="A936" s="1"/>
      <c r="G936" s="83"/>
      <c r="AA936" s="7"/>
      <c r="AB936" s="7"/>
    </row>
    <row r="937" spans="1:28" ht="15.75" customHeight="1" x14ac:dyDescent="0.15">
      <c r="A937" s="1"/>
      <c r="G937" s="83"/>
      <c r="AA937" s="7"/>
      <c r="AB937" s="7"/>
    </row>
    <row r="938" spans="1:28" ht="15.75" customHeight="1" x14ac:dyDescent="0.15">
      <c r="A938" s="1"/>
      <c r="G938" s="83"/>
      <c r="AA938" s="7"/>
      <c r="AB938" s="7"/>
    </row>
    <row r="939" spans="1:28" ht="15.75" customHeight="1" x14ac:dyDescent="0.15">
      <c r="A939" s="1"/>
      <c r="G939" s="83"/>
      <c r="AA939" s="7"/>
      <c r="AB939" s="7"/>
    </row>
    <row r="940" spans="1:28" ht="15.75" customHeight="1" x14ac:dyDescent="0.15">
      <c r="A940" s="1"/>
      <c r="G940" s="83"/>
      <c r="AA940" s="7"/>
      <c r="AB940" s="7"/>
    </row>
    <row r="941" spans="1:28" ht="15.75" customHeight="1" x14ac:dyDescent="0.15">
      <c r="A941" s="1"/>
      <c r="G941" s="83"/>
      <c r="AA941" s="7"/>
      <c r="AB941" s="7"/>
    </row>
    <row r="942" spans="1:28" ht="15.75" customHeight="1" x14ac:dyDescent="0.15">
      <c r="A942" s="1"/>
      <c r="G942" s="83"/>
      <c r="AA942" s="7"/>
      <c r="AB942" s="7"/>
    </row>
    <row r="943" spans="1:28" ht="15.75" customHeight="1" x14ac:dyDescent="0.15">
      <c r="A943" s="1"/>
      <c r="G943" s="83"/>
      <c r="AA943" s="7"/>
      <c r="AB943" s="7"/>
    </row>
    <row r="944" spans="1:28" ht="15.75" customHeight="1" x14ac:dyDescent="0.15">
      <c r="A944" s="1"/>
      <c r="G944" s="83"/>
      <c r="AA944" s="7"/>
      <c r="AB944" s="7"/>
    </row>
    <row r="945" spans="1:28" ht="15.75" customHeight="1" x14ac:dyDescent="0.15">
      <c r="A945" s="1"/>
      <c r="G945" s="83"/>
      <c r="AA945" s="7"/>
      <c r="AB945" s="7"/>
    </row>
    <row r="946" spans="1:28" ht="15.75" customHeight="1" x14ac:dyDescent="0.15">
      <c r="A946" s="1"/>
      <c r="G946" s="83"/>
      <c r="AA946" s="7"/>
      <c r="AB946" s="7"/>
    </row>
    <row r="947" spans="1:28" ht="15.75" customHeight="1" x14ac:dyDescent="0.15">
      <c r="A947" s="1"/>
      <c r="G947" s="83"/>
      <c r="AA947" s="7"/>
      <c r="AB947" s="7"/>
    </row>
    <row r="948" spans="1:28" ht="15.75" customHeight="1" x14ac:dyDescent="0.15">
      <c r="A948" s="1"/>
      <c r="G948" s="83"/>
      <c r="AA948" s="7"/>
      <c r="AB948" s="7"/>
    </row>
    <row r="949" spans="1:28" ht="15.75" customHeight="1" x14ac:dyDescent="0.15">
      <c r="A949" s="1"/>
      <c r="G949" s="83"/>
      <c r="AA949" s="7"/>
      <c r="AB949" s="7"/>
    </row>
    <row r="950" spans="1:28" ht="15.75" customHeight="1" x14ac:dyDescent="0.15">
      <c r="A950" s="1"/>
      <c r="G950" s="83"/>
      <c r="AA950" s="7"/>
      <c r="AB950" s="7"/>
    </row>
    <row r="951" spans="1:28" ht="15.75" customHeight="1" x14ac:dyDescent="0.15">
      <c r="A951" s="1"/>
      <c r="G951" s="83"/>
      <c r="AA951" s="7"/>
      <c r="AB951" s="7"/>
    </row>
    <row r="952" spans="1:28" ht="15.75" customHeight="1" x14ac:dyDescent="0.15">
      <c r="A952" s="1"/>
      <c r="G952" s="83"/>
      <c r="AA952" s="7"/>
      <c r="AB952" s="7"/>
    </row>
    <row r="953" spans="1:28" ht="15.75" customHeight="1" x14ac:dyDescent="0.15">
      <c r="A953" s="1"/>
      <c r="G953" s="83"/>
      <c r="AA953" s="7"/>
      <c r="AB953" s="7"/>
    </row>
    <row r="954" spans="1:28" ht="15.75" customHeight="1" x14ac:dyDescent="0.15">
      <c r="A954" s="1"/>
      <c r="G954" s="83"/>
      <c r="AA954" s="7"/>
      <c r="AB954" s="7"/>
    </row>
    <row r="955" spans="1:28" ht="15.75" customHeight="1" x14ac:dyDescent="0.15">
      <c r="A955" s="1"/>
      <c r="G955" s="83"/>
      <c r="AA955" s="7"/>
      <c r="AB955" s="7"/>
    </row>
    <row r="956" spans="1:28" ht="15.75" customHeight="1" x14ac:dyDescent="0.15">
      <c r="A956" s="1"/>
      <c r="G956" s="83"/>
      <c r="AA956" s="7"/>
      <c r="AB956" s="7"/>
    </row>
    <row r="957" spans="1:28" ht="15.75" customHeight="1" x14ac:dyDescent="0.15">
      <c r="A957" s="1"/>
      <c r="G957" s="83"/>
      <c r="AA957" s="7"/>
      <c r="AB957" s="7"/>
    </row>
    <row r="958" spans="1:28" ht="15.75" customHeight="1" x14ac:dyDescent="0.15">
      <c r="A958" s="1"/>
      <c r="G958" s="83"/>
      <c r="AA958" s="7"/>
      <c r="AB958" s="7"/>
    </row>
    <row r="959" spans="1:28" ht="15.75" customHeight="1" x14ac:dyDescent="0.15">
      <c r="A959" s="1"/>
      <c r="G959" s="83"/>
      <c r="AA959" s="7"/>
      <c r="AB959" s="7"/>
    </row>
    <row r="960" spans="1:28" ht="15.75" customHeight="1" x14ac:dyDescent="0.15">
      <c r="A960" s="1"/>
      <c r="G960" s="83"/>
      <c r="AA960" s="7"/>
      <c r="AB960" s="7"/>
    </row>
    <row r="961" spans="1:28" ht="15.75" customHeight="1" x14ac:dyDescent="0.15">
      <c r="A961" s="1"/>
      <c r="G961" s="83"/>
      <c r="AA961" s="7"/>
      <c r="AB961" s="7"/>
    </row>
    <row r="962" spans="1:28" ht="15.75" customHeight="1" x14ac:dyDescent="0.15">
      <c r="A962" s="1"/>
      <c r="G962" s="83"/>
      <c r="AA962" s="7"/>
      <c r="AB962" s="7"/>
    </row>
    <row r="963" spans="1:28" ht="15.75" customHeight="1" x14ac:dyDescent="0.15">
      <c r="A963" s="1"/>
      <c r="G963" s="83"/>
      <c r="AA963" s="7"/>
      <c r="AB963" s="7"/>
    </row>
    <row r="964" spans="1:28" ht="15.75" customHeight="1" x14ac:dyDescent="0.15">
      <c r="A964" s="1"/>
      <c r="G964" s="83"/>
      <c r="AA964" s="7"/>
      <c r="AB964" s="7"/>
    </row>
    <row r="965" spans="1:28" ht="15.75" customHeight="1" x14ac:dyDescent="0.15">
      <c r="A965" s="1"/>
      <c r="G965" s="83"/>
      <c r="AA965" s="7"/>
      <c r="AB965" s="7"/>
    </row>
    <row r="966" spans="1:28" ht="15.75" customHeight="1" x14ac:dyDescent="0.15">
      <c r="A966" s="1"/>
      <c r="G966" s="83"/>
      <c r="AA966" s="7"/>
      <c r="AB966" s="7"/>
    </row>
    <row r="967" spans="1:28" ht="15.75" customHeight="1" x14ac:dyDescent="0.15">
      <c r="A967" s="1"/>
      <c r="G967" s="83"/>
      <c r="AA967" s="7"/>
      <c r="AB967" s="7"/>
    </row>
    <row r="968" spans="1:28" ht="15.75" customHeight="1" x14ac:dyDescent="0.15">
      <c r="A968" s="1"/>
      <c r="G968" s="83"/>
      <c r="AA968" s="7"/>
      <c r="AB968" s="7"/>
    </row>
    <row r="969" spans="1:28" ht="15.75" customHeight="1" x14ac:dyDescent="0.15">
      <c r="A969" s="1"/>
      <c r="G969" s="83"/>
      <c r="AA969" s="7"/>
      <c r="AB969" s="7"/>
    </row>
    <row r="970" spans="1:28" ht="15.75" customHeight="1" x14ac:dyDescent="0.15">
      <c r="A970" s="1"/>
      <c r="G970" s="83"/>
      <c r="AA970" s="7"/>
      <c r="AB970" s="7"/>
    </row>
    <row r="971" spans="1:28" ht="15.75" customHeight="1" x14ac:dyDescent="0.15">
      <c r="A971" s="1"/>
      <c r="G971" s="83"/>
      <c r="AA971" s="7"/>
      <c r="AB971" s="7"/>
    </row>
    <row r="972" spans="1:28" ht="15.75" customHeight="1" x14ac:dyDescent="0.15">
      <c r="A972" s="1"/>
      <c r="G972" s="83"/>
      <c r="AA972" s="7"/>
      <c r="AB972" s="7"/>
    </row>
    <row r="973" spans="1:28" ht="15.75" customHeight="1" x14ac:dyDescent="0.15">
      <c r="A973" s="1"/>
      <c r="G973" s="83"/>
      <c r="AA973" s="7"/>
      <c r="AB973" s="7"/>
    </row>
    <row r="974" spans="1:28" ht="15.75" customHeight="1" x14ac:dyDescent="0.15">
      <c r="A974" s="1"/>
      <c r="G974" s="83"/>
      <c r="AA974" s="7"/>
      <c r="AB974" s="7"/>
    </row>
    <row r="975" spans="1:28" ht="15.75" customHeight="1" x14ac:dyDescent="0.15">
      <c r="A975" s="1"/>
      <c r="G975" s="83"/>
      <c r="AA975" s="7"/>
      <c r="AB975" s="7"/>
    </row>
    <row r="976" spans="1:28" ht="15.75" customHeight="1" x14ac:dyDescent="0.15">
      <c r="A976" s="1"/>
      <c r="G976" s="83"/>
      <c r="AA976" s="7"/>
      <c r="AB976" s="7"/>
    </row>
    <row r="977" spans="1:28" ht="15.75" customHeight="1" x14ac:dyDescent="0.15">
      <c r="A977" s="1"/>
      <c r="G977" s="83"/>
      <c r="AA977" s="7"/>
      <c r="AB977" s="7"/>
    </row>
    <row r="978" spans="1:28" ht="15.75" customHeight="1" x14ac:dyDescent="0.15">
      <c r="A978" s="1"/>
      <c r="G978" s="83"/>
      <c r="AA978" s="7"/>
      <c r="AB978" s="7"/>
    </row>
    <row r="979" spans="1:28" ht="15.75" customHeight="1" x14ac:dyDescent="0.15">
      <c r="A979" s="1"/>
      <c r="G979" s="83"/>
      <c r="AA979" s="7"/>
      <c r="AB979" s="7"/>
    </row>
    <row r="980" spans="1:28" ht="15.75" customHeight="1" x14ac:dyDescent="0.15">
      <c r="A980" s="1"/>
      <c r="G980" s="83"/>
      <c r="AA980" s="7"/>
      <c r="AB980" s="7"/>
    </row>
    <row r="981" spans="1:28" ht="15.75" customHeight="1" x14ac:dyDescent="0.15">
      <c r="A981" s="1"/>
      <c r="G981" s="83"/>
      <c r="AA981" s="7"/>
      <c r="AB981" s="7"/>
    </row>
    <row r="982" spans="1:28" ht="15.75" customHeight="1" x14ac:dyDescent="0.15">
      <c r="A982" s="1"/>
      <c r="G982" s="83"/>
      <c r="AA982" s="7"/>
      <c r="AB982" s="7"/>
    </row>
    <row r="983" spans="1:28" ht="15.75" customHeight="1" x14ac:dyDescent="0.15">
      <c r="A983" s="1"/>
      <c r="G983" s="83"/>
      <c r="AA983" s="7"/>
      <c r="AB983" s="7"/>
    </row>
    <row r="984" spans="1:28" ht="15.75" customHeight="1" x14ac:dyDescent="0.15">
      <c r="A984" s="1"/>
      <c r="G984" s="83"/>
      <c r="AA984" s="7"/>
      <c r="AB984" s="7"/>
    </row>
    <row r="985" spans="1:28" ht="15.75" customHeight="1" x14ac:dyDescent="0.15">
      <c r="A985" s="1"/>
      <c r="G985" s="83"/>
      <c r="AA985" s="7"/>
      <c r="AB985" s="7"/>
    </row>
    <row r="986" spans="1:28" ht="15.75" customHeight="1" x14ac:dyDescent="0.15">
      <c r="A986" s="1"/>
      <c r="G986" s="83"/>
      <c r="AA986" s="7"/>
      <c r="AB986" s="7"/>
    </row>
    <row r="987" spans="1:28" ht="15.75" customHeight="1" x14ac:dyDescent="0.15">
      <c r="A987" s="1"/>
      <c r="G987" s="83"/>
      <c r="AA987" s="7"/>
      <c r="AB987" s="7"/>
    </row>
    <row r="988" spans="1:28" ht="15.75" customHeight="1" x14ac:dyDescent="0.15">
      <c r="A988" s="1"/>
      <c r="G988" s="83"/>
      <c r="AA988" s="7"/>
      <c r="AB988" s="7"/>
    </row>
    <row r="989" spans="1:28" ht="15.75" customHeight="1" x14ac:dyDescent="0.15">
      <c r="A989" s="1"/>
      <c r="G989" s="83"/>
      <c r="AA989" s="7"/>
      <c r="AB989" s="7"/>
    </row>
    <row r="990" spans="1:28" ht="15.75" customHeight="1" x14ac:dyDescent="0.15">
      <c r="A990" s="1"/>
      <c r="G990" s="83"/>
      <c r="AA990" s="7"/>
      <c r="AB990" s="7"/>
    </row>
    <row r="991" spans="1:28" ht="15.75" customHeight="1" x14ac:dyDescent="0.15">
      <c r="A991" s="1"/>
      <c r="G991" s="83"/>
      <c r="AA991" s="7"/>
      <c r="AB991" s="7"/>
    </row>
    <row r="992" spans="1:28" ht="15.75" customHeight="1" x14ac:dyDescent="0.15">
      <c r="A992" s="1"/>
      <c r="G992" s="83"/>
      <c r="AA992" s="7"/>
      <c r="AB992" s="7"/>
    </row>
    <row r="993" spans="1:28" ht="15.75" customHeight="1" x14ac:dyDescent="0.15">
      <c r="A993" s="1"/>
      <c r="G993" s="83"/>
      <c r="AA993" s="7"/>
      <c r="AB993" s="7"/>
    </row>
    <row r="994" spans="1:28" ht="15.75" customHeight="1" x14ac:dyDescent="0.15">
      <c r="A994" s="1"/>
      <c r="G994" s="83"/>
      <c r="AA994" s="7"/>
      <c r="AB994" s="7"/>
    </row>
    <row r="995" spans="1:28" ht="15.75" customHeight="1" x14ac:dyDescent="0.15">
      <c r="A995" s="1"/>
      <c r="G995" s="83"/>
      <c r="AA995" s="7"/>
      <c r="AB995" s="7"/>
    </row>
    <row r="996" spans="1:28" ht="15.75" customHeight="1" x14ac:dyDescent="0.15">
      <c r="A996" s="1"/>
      <c r="G996" s="83"/>
      <c r="AA996" s="7"/>
      <c r="AB996" s="7"/>
    </row>
    <row r="997" spans="1:28" ht="15.75" customHeight="1" x14ac:dyDescent="0.15">
      <c r="A997" s="1"/>
      <c r="G997" s="83"/>
      <c r="AA997" s="7"/>
      <c r="AB997" s="7"/>
    </row>
    <row r="998" spans="1:28" ht="15.75" customHeight="1" x14ac:dyDescent="0.15">
      <c r="A998" s="1"/>
      <c r="G998" s="83"/>
      <c r="AA998" s="7"/>
      <c r="AB998" s="7"/>
    </row>
    <row r="999" spans="1:28" ht="15.75" customHeight="1" x14ac:dyDescent="0.15">
      <c r="A999" s="1"/>
      <c r="G999" s="83"/>
      <c r="AA999" s="7"/>
      <c r="AB999" s="7"/>
    </row>
    <row r="1000" spans="1:28" ht="15.75" customHeight="1" x14ac:dyDescent="0.15">
      <c r="A1000" s="1"/>
      <c r="G1000" s="83"/>
      <c r="AA1000" s="7"/>
      <c r="AB1000" s="7"/>
    </row>
    <row r="1001" spans="1:28" ht="15.75" customHeight="1" x14ac:dyDescent="0.15">
      <c r="A1001" s="1"/>
      <c r="G1001" s="83"/>
      <c r="AA1001" s="7"/>
      <c r="AB1001" s="7"/>
    </row>
    <row r="1002" spans="1:28" ht="15.75" customHeight="1" x14ac:dyDescent="0.15">
      <c r="A1002" s="1"/>
      <c r="G1002" s="83"/>
      <c r="AA1002" s="7"/>
      <c r="AB1002" s="7"/>
    </row>
    <row r="1003" spans="1:28" ht="15.75" customHeight="1" x14ac:dyDescent="0.15">
      <c r="A1003" s="1"/>
      <c r="G1003" s="83"/>
      <c r="AA1003" s="7"/>
      <c r="AB1003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849"/>
  <sheetViews>
    <sheetView workbookViewId="0"/>
  </sheetViews>
  <sheetFormatPr baseColWidth="10" defaultColWidth="12.6640625" defaultRowHeight="15" customHeight="1" x14ac:dyDescent="0.15"/>
  <cols>
    <col min="1" max="1" width="5.1640625" customWidth="1"/>
    <col min="2" max="2" width="9.33203125" customWidth="1"/>
    <col min="3" max="3" width="30.33203125" customWidth="1"/>
    <col min="4" max="4" width="9.83203125" hidden="1" customWidth="1"/>
    <col min="5" max="5" width="21.33203125" customWidth="1"/>
    <col min="6" max="6" width="8.1640625" customWidth="1"/>
    <col min="7" max="23" width="3.83203125" customWidth="1"/>
    <col min="24" max="24" width="1.83203125" customWidth="1"/>
    <col min="25" max="25" width="10.1640625" customWidth="1"/>
    <col min="26" max="26" width="10.1640625" hidden="1" customWidth="1"/>
    <col min="27" max="27" width="6.33203125" customWidth="1"/>
    <col min="28" max="28" width="9.6640625" customWidth="1"/>
  </cols>
  <sheetData>
    <row r="1" spans="1:28" ht="15.75" customHeight="1" x14ac:dyDescent="0.15">
      <c r="A1" s="3" t="s">
        <v>180</v>
      </c>
      <c r="B1" s="2" t="s">
        <v>1</v>
      </c>
      <c r="C1" s="2" t="s">
        <v>0</v>
      </c>
      <c r="D1" s="2"/>
      <c r="E1" s="7"/>
      <c r="F1" s="3"/>
      <c r="G1" s="3"/>
      <c r="H1" s="3"/>
      <c r="I1" s="2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5"/>
      <c r="Z1" s="5"/>
      <c r="AA1" s="84"/>
      <c r="AB1" s="3"/>
    </row>
    <row r="2" spans="1:28" ht="15.75" customHeight="1" x14ac:dyDescent="0.15">
      <c r="A2" s="3"/>
      <c r="B2" s="3"/>
      <c r="C2" s="2" t="s">
        <v>181</v>
      </c>
      <c r="D2" s="2"/>
      <c r="E2" s="85"/>
      <c r="F2" s="2"/>
      <c r="G2" s="2" t="s">
        <v>181</v>
      </c>
      <c r="H2" s="3"/>
      <c r="I2" s="27"/>
      <c r="J2" s="3"/>
      <c r="K2" s="3"/>
      <c r="L2" s="3"/>
      <c r="M2" s="3"/>
      <c r="N2" s="3"/>
      <c r="O2" s="3"/>
      <c r="P2" s="86"/>
      <c r="Q2" s="3"/>
      <c r="R2" s="3"/>
      <c r="S2" s="87"/>
      <c r="T2" s="87"/>
      <c r="U2" s="3"/>
      <c r="V2" s="3"/>
      <c r="W2" s="86"/>
      <c r="X2" s="3"/>
      <c r="Y2" s="5"/>
      <c r="Z2" s="5"/>
      <c r="AA2" s="84"/>
      <c r="AB2" s="3"/>
    </row>
    <row r="3" spans="1:28" ht="15.75" customHeight="1" x14ac:dyDescent="0.15">
      <c r="A3" s="88"/>
      <c r="B3" s="89"/>
      <c r="C3" s="89"/>
      <c r="D3" s="89"/>
      <c r="E3" s="90"/>
      <c r="F3" s="89"/>
      <c r="G3" s="89" t="s">
        <v>182</v>
      </c>
      <c r="H3" s="89"/>
      <c r="I3" s="91" t="s">
        <v>183</v>
      </c>
      <c r="J3" s="89"/>
      <c r="K3" s="89"/>
      <c r="L3" s="89"/>
      <c r="M3" s="89" t="s">
        <v>184</v>
      </c>
      <c r="N3" s="92" t="s">
        <v>185</v>
      </c>
      <c r="O3" s="89"/>
      <c r="P3" s="89" t="s">
        <v>186</v>
      </c>
      <c r="Q3" s="89"/>
      <c r="R3" s="89"/>
      <c r="S3" s="93" t="s">
        <v>187</v>
      </c>
      <c r="T3" s="93"/>
      <c r="U3" s="89"/>
      <c r="V3" s="89"/>
      <c r="W3" s="92" t="s">
        <v>188</v>
      </c>
      <c r="X3" s="88"/>
      <c r="Y3" s="94" t="s">
        <v>189</v>
      </c>
      <c r="Z3" s="95"/>
      <c r="AA3" s="96"/>
      <c r="AB3" s="95"/>
    </row>
    <row r="4" spans="1:28" ht="15.75" customHeight="1" x14ac:dyDescent="0.15">
      <c r="A4" s="88"/>
      <c r="B4" s="97" t="s">
        <v>190</v>
      </c>
      <c r="C4" s="97" t="s">
        <v>11</v>
      </c>
      <c r="D4" s="97" t="s">
        <v>12</v>
      </c>
      <c r="E4" s="98" t="s">
        <v>191</v>
      </c>
      <c r="F4" s="93" t="s">
        <v>192</v>
      </c>
      <c r="G4" s="93">
        <v>20</v>
      </c>
      <c r="H4" s="93">
        <v>27</v>
      </c>
      <c r="I4" s="99" t="s">
        <v>193</v>
      </c>
      <c r="J4" s="99" t="s">
        <v>194</v>
      </c>
      <c r="K4" s="93">
        <v>17</v>
      </c>
      <c r="L4" s="93">
        <v>24</v>
      </c>
      <c r="M4" s="99" t="s">
        <v>193</v>
      </c>
      <c r="N4" s="100" t="s">
        <v>195</v>
      </c>
      <c r="O4" s="99" t="s">
        <v>196</v>
      </c>
      <c r="P4" s="99" t="s">
        <v>197</v>
      </c>
      <c r="Q4" s="93">
        <v>21</v>
      </c>
      <c r="R4" s="93">
        <v>28</v>
      </c>
      <c r="S4" s="101" t="s">
        <v>198</v>
      </c>
      <c r="T4" s="93">
        <v>12</v>
      </c>
      <c r="U4" s="93">
        <v>19</v>
      </c>
      <c r="V4" s="93"/>
      <c r="W4" s="100" t="s">
        <v>196</v>
      </c>
      <c r="X4" s="88"/>
      <c r="Y4" s="95" t="s">
        <v>199</v>
      </c>
      <c r="Z4" s="95" t="s">
        <v>200</v>
      </c>
      <c r="AA4" s="95" t="s">
        <v>201</v>
      </c>
      <c r="AB4" s="95" t="s">
        <v>202</v>
      </c>
    </row>
    <row r="5" spans="1:28" ht="15.75" customHeight="1" x14ac:dyDescent="0.15">
      <c r="A5" s="102">
        <v>1</v>
      </c>
      <c r="B5" s="32">
        <v>1875608</v>
      </c>
      <c r="C5" s="33" t="s">
        <v>33</v>
      </c>
      <c r="D5" s="32">
        <v>1</v>
      </c>
      <c r="E5" s="34" t="s">
        <v>203</v>
      </c>
      <c r="F5" s="34" t="s">
        <v>204</v>
      </c>
      <c r="G5" s="103">
        <v>3</v>
      </c>
      <c r="H5" s="103">
        <v>0</v>
      </c>
      <c r="I5" s="104">
        <v>3</v>
      </c>
      <c r="J5" s="104">
        <v>0</v>
      </c>
      <c r="K5" s="104">
        <v>3</v>
      </c>
      <c r="L5" s="104">
        <v>3</v>
      </c>
      <c r="M5" s="103">
        <v>3</v>
      </c>
      <c r="N5" s="105">
        <v>3</v>
      </c>
      <c r="O5" s="103">
        <v>3</v>
      </c>
      <c r="P5" s="104">
        <v>3</v>
      </c>
      <c r="Q5" s="104">
        <v>0</v>
      </c>
      <c r="R5" s="104">
        <v>3</v>
      </c>
      <c r="S5" s="106"/>
      <c r="T5" s="103">
        <v>3</v>
      </c>
      <c r="U5" s="103">
        <v>3</v>
      </c>
      <c r="V5" s="43"/>
      <c r="W5" s="105" t="s">
        <v>127</v>
      </c>
      <c r="X5" s="88"/>
      <c r="Y5" s="107">
        <f t="shared" ref="Y5:Y44" si="0">SUM(G5:M5)+SUM(O5:V5)</f>
        <v>30</v>
      </c>
      <c r="Z5" s="107">
        <f t="shared" ref="Z5:Z6" si="1">3*14-Y5</f>
        <v>12</v>
      </c>
      <c r="AA5" s="108">
        <f t="shared" ref="AA5:AA44" si="2">AVERAGE(G5:W5)/3</f>
        <v>0.7857142857142857</v>
      </c>
      <c r="AB5" s="88">
        <f t="shared" ref="AB5:AB49" si="3">IF(AA5&lt;0.9,0,IF(AA5&lt;0.95,4,5))</f>
        <v>0</v>
      </c>
    </row>
    <row r="6" spans="1:28" ht="15.75" customHeight="1" x14ac:dyDescent="0.15">
      <c r="A6" s="102">
        <f t="shared" ref="A6:A12" si="4">1+A5</f>
        <v>2</v>
      </c>
      <c r="B6" s="32">
        <v>1994273</v>
      </c>
      <c r="C6" s="33" t="s">
        <v>36</v>
      </c>
      <c r="D6" s="32">
        <v>1</v>
      </c>
      <c r="E6" s="34" t="s">
        <v>205</v>
      </c>
      <c r="F6" s="34" t="s">
        <v>206</v>
      </c>
      <c r="G6" s="103">
        <v>3</v>
      </c>
      <c r="H6" s="103">
        <v>3</v>
      </c>
      <c r="I6" s="104">
        <v>3</v>
      </c>
      <c r="J6" s="104">
        <v>3</v>
      </c>
      <c r="K6" s="104">
        <v>3</v>
      </c>
      <c r="L6" s="104">
        <v>3</v>
      </c>
      <c r="M6" s="103">
        <v>3</v>
      </c>
      <c r="N6" s="105">
        <v>3</v>
      </c>
      <c r="O6" s="103">
        <v>3</v>
      </c>
      <c r="P6" s="104">
        <v>3</v>
      </c>
      <c r="Q6" s="104">
        <v>3</v>
      </c>
      <c r="R6" s="104">
        <v>3</v>
      </c>
      <c r="S6" s="106"/>
      <c r="T6" s="103">
        <v>3</v>
      </c>
      <c r="U6" s="103">
        <v>3</v>
      </c>
      <c r="V6" s="109"/>
      <c r="W6" s="105" t="s">
        <v>127</v>
      </c>
      <c r="X6" s="88"/>
      <c r="Y6" s="107">
        <f t="shared" si="0"/>
        <v>39</v>
      </c>
      <c r="Z6" s="107">
        <f t="shared" si="1"/>
        <v>3</v>
      </c>
      <c r="AA6" s="108">
        <f t="shared" si="2"/>
        <v>1</v>
      </c>
      <c r="AB6" s="88">
        <f t="shared" si="3"/>
        <v>5</v>
      </c>
    </row>
    <row r="7" spans="1:28" ht="15.75" customHeight="1" x14ac:dyDescent="0.15">
      <c r="A7" s="102">
        <f t="shared" si="4"/>
        <v>3</v>
      </c>
      <c r="B7" s="32">
        <v>2019069</v>
      </c>
      <c r="C7" s="33" t="s">
        <v>38</v>
      </c>
      <c r="D7" s="32">
        <v>1</v>
      </c>
      <c r="E7" s="34" t="s">
        <v>207</v>
      </c>
      <c r="F7" s="34" t="s">
        <v>208</v>
      </c>
      <c r="G7" s="103">
        <v>3</v>
      </c>
      <c r="H7" s="103">
        <v>3</v>
      </c>
      <c r="I7" s="104">
        <v>2</v>
      </c>
      <c r="J7" s="104">
        <v>2</v>
      </c>
      <c r="K7" s="104">
        <v>3</v>
      </c>
      <c r="L7" s="104">
        <v>3</v>
      </c>
      <c r="M7" s="103">
        <v>3</v>
      </c>
      <c r="N7" s="105">
        <v>3</v>
      </c>
      <c r="O7" s="103">
        <v>3</v>
      </c>
      <c r="P7" s="104">
        <v>1</v>
      </c>
      <c r="Q7" s="104">
        <v>2</v>
      </c>
      <c r="R7" s="104">
        <v>2</v>
      </c>
      <c r="S7" s="106"/>
      <c r="T7" s="103">
        <v>3</v>
      </c>
      <c r="U7" s="103">
        <v>3</v>
      </c>
      <c r="V7" s="43"/>
      <c r="W7" s="105" t="s">
        <v>127</v>
      </c>
      <c r="X7" s="88"/>
      <c r="Y7" s="107">
        <f t="shared" si="0"/>
        <v>33</v>
      </c>
      <c r="Z7" s="107"/>
      <c r="AA7" s="108">
        <f t="shared" si="2"/>
        <v>0.85714285714285721</v>
      </c>
      <c r="AB7" s="88">
        <f t="shared" si="3"/>
        <v>0</v>
      </c>
    </row>
    <row r="8" spans="1:28" ht="15.75" customHeight="1" x14ac:dyDescent="0.15">
      <c r="A8" s="102">
        <f t="shared" si="4"/>
        <v>4</v>
      </c>
      <c r="B8" s="32">
        <v>2067988</v>
      </c>
      <c r="C8" s="33" t="s">
        <v>40</v>
      </c>
      <c r="D8" s="32">
        <v>1</v>
      </c>
      <c r="E8" s="34" t="s">
        <v>209</v>
      </c>
      <c r="F8" s="34" t="s">
        <v>210</v>
      </c>
      <c r="G8" s="103">
        <v>3</v>
      </c>
      <c r="H8" s="103">
        <v>3</v>
      </c>
      <c r="I8" s="104">
        <v>3</v>
      </c>
      <c r="J8" s="104">
        <v>3</v>
      </c>
      <c r="K8" s="104">
        <v>3</v>
      </c>
      <c r="L8" s="104">
        <v>3</v>
      </c>
      <c r="M8" s="103">
        <v>3</v>
      </c>
      <c r="N8" s="105">
        <v>3</v>
      </c>
      <c r="O8" s="103">
        <v>3</v>
      </c>
      <c r="P8" s="104">
        <v>3</v>
      </c>
      <c r="Q8" s="104">
        <v>3</v>
      </c>
      <c r="R8" s="104">
        <v>3</v>
      </c>
      <c r="S8" s="106"/>
      <c r="T8" s="103">
        <v>3</v>
      </c>
      <c r="U8" s="103">
        <v>3</v>
      </c>
      <c r="V8" s="43"/>
      <c r="W8" s="105" t="s">
        <v>127</v>
      </c>
      <c r="X8" s="88"/>
      <c r="Y8" s="107">
        <f t="shared" si="0"/>
        <v>39</v>
      </c>
      <c r="Z8" s="107">
        <f t="shared" ref="Z8:Z12" si="5">3*14-Y8</f>
        <v>3</v>
      </c>
      <c r="AA8" s="108">
        <f t="shared" si="2"/>
        <v>1</v>
      </c>
      <c r="AB8" s="88">
        <f t="shared" si="3"/>
        <v>5</v>
      </c>
    </row>
    <row r="9" spans="1:28" ht="15.75" customHeight="1" x14ac:dyDescent="0.15">
      <c r="A9" s="102">
        <f t="shared" si="4"/>
        <v>5</v>
      </c>
      <c r="B9" s="32">
        <v>2095602</v>
      </c>
      <c r="C9" s="33" t="s">
        <v>41</v>
      </c>
      <c r="D9" s="32">
        <v>1</v>
      </c>
      <c r="E9" s="34" t="s">
        <v>211</v>
      </c>
      <c r="F9" s="34" t="s">
        <v>212</v>
      </c>
      <c r="G9" s="103">
        <v>3</v>
      </c>
      <c r="H9" s="103">
        <v>3</v>
      </c>
      <c r="I9" s="104">
        <v>3</v>
      </c>
      <c r="J9" s="104">
        <v>3</v>
      </c>
      <c r="K9" s="104">
        <v>3</v>
      </c>
      <c r="L9" s="104">
        <v>3</v>
      </c>
      <c r="M9" s="103">
        <v>3</v>
      </c>
      <c r="N9" s="105">
        <v>3</v>
      </c>
      <c r="O9" s="103">
        <v>3</v>
      </c>
      <c r="P9" s="104">
        <v>2</v>
      </c>
      <c r="Q9" s="104">
        <v>3</v>
      </c>
      <c r="R9" s="104">
        <v>3</v>
      </c>
      <c r="S9" s="106"/>
      <c r="T9" s="103">
        <v>3</v>
      </c>
      <c r="U9" s="103">
        <v>3</v>
      </c>
      <c r="V9" s="109"/>
      <c r="W9" s="105" t="s">
        <v>127</v>
      </c>
      <c r="X9" s="88"/>
      <c r="Y9" s="107">
        <f t="shared" si="0"/>
        <v>38</v>
      </c>
      <c r="Z9" s="107">
        <f t="shared" si="5"/>
        <v>4</v>
      </c>
      <c r="AA9" s="108">
        <f t="shared" si="2"/>
        <v>0.97619047619047616</v>
      </c>
      <c r="AB9" s="88">
        <f t="shared" si="3"/>
        <v>5</v>
      </c>
    </row>
    <row r="10" spans="1:28" ht="15.75" customHeight="1" x14ac:dyDescent="0.15">
      <c r="A10" s="102">
        <f t="shared" si="4"/>
        <v>6</v>
      </c>
      <c r="B10" s="32">
        <v>2097224</v>
      </c>
      <c r="C10" s="33" t="s">
        <v>43</v>
      </c>
      <c r="D10" s="32">
        <v>1</v>
      </c>
      <c r="E10" s="34" t="s">
        <v>213</v>
      </c>
      <c r="F10" s="34" t="s">
        <v>214</v>
      </c>
      <c r="G10" s="103">
        <v>3</v>
      </c>
      <c r="H10" s="103">
        <v>3</v>
      </c>
      <c r="I10" s="104">
        <v>3</v>
      </c>
      <c r="J10" s="104">
        <v>3</v>
      </c>
      <c r="K10" s="104">
        <v>3</v>
      </c>
      <c r="L10" s="104">
        <v>3</v>
      </c>
      <c r="M10" s="103">
        <v>3</v>
      </c>
      <c r="N10" s="105">
        <v>3</v>
      </c>
      <c r="O10" s="103">
        <v>3</v>
      </c>
      <c r="P10" s="104">
        <v>3</v>
      </c>
      <c r="Q10" s="104">
        <v>3</v>
      </c>
      <c r="R10" s="104">
        <v>3</v>
      </c>
      <c r="S10" s="106"/>
      <c r="T10" s="103">
        <v>3</v>
      </c>
      <c r="U10" s="103">
        <v>3</v>
      </c>
      <c r="V10" s="109"/>
      <c r="W10" s="105" t="s">
        <v>127</v>
      </c>
      <c r="X10" s="88"/>
      <c r="Y10" s="107">
        <f t="shared" si="0"/>
        <v>39</v>
      </c>
      <c r="Z10" s="107">
        <f t="shared" si="5"/>
        <v>3</v>
      </c>
      <c r="AA10" s="108">
        <f t="shared" si="2"/>
        <v>1</v>
      </c>
      <c r="AB10" s="88">
        <f t="shared" si="3"/>
        <v>5</v>
      </c>
    </row>
    <row r="11" spans="1:28" ht="15.75" customHeight="1" x14ac:dyDescent="0.15">
      <c r="A11" s="102">
        <f t="shared" si="4"/>
        <v>7</v>
      </c>
      <c r="B11" s="32">
        <v>2101844</v>
      </c>
      <c r="C11" s="33" t="s">
        <v>45</v>
      </c>
      <c r="D11" s="32">
        <v>1</v>
      </c>
      <c r="E11" s="34" t="s">
        <v>215</v>
      </c>
      <c r="F11" s="34" t="s">
        <v>216</v>
      </c>
      <c r="G11" s="103">
        <v>3</v>
      </c>
      <c r="H11" s="103">
        <v>3</v>
      </c>
      <c r="I11" s="104">
        <v>2</v>
      </c>
      <c r="J11" s="104">
        <v>3</v>
      </c>
      <c r="K11" s="104">
        <v>3</v>
      </c>
      <c r="L11" s="104">
        <v>3</v>
      </c>
      <c r="M11" s="103">
        <v>2</v>
      </c>
      <c r="N11" s="105">
        <v>3</v>
      </c>
      <c r="O11" s="103">
        <v>3</v>
      </c>
      <c r="P11" s="104">
        <v>3</v>
      </c>
      <c r="Q11" s="104">
        <v>3</v>
      </c>
      <c r="R11" s="104">
        <v>3</v>
      </c>
      <c r="S11" s="106"/>
      <c r="T11" s="103">
        <v>3</v>
      </c>
      <c r="U11" s="103">
        <v>3</v>
      </c>
      <c r="V11" s="43"/>
      <c r="W11" s="105" t="s">
        <v>127</v>
      </c>
      <c r="X11" s="88"/>
      <c r="Y11" s="107">
        <f t="shared" si="0"/>
        <v>37</v>
      </c>
      <c r="Z11" s="107">
        <f t="shared" si="5"/>
        <v>5</v>
      </c>
      <c r="AA11" s="108">
        <f t="shared" si="2"/>
        <v>0.95238095238095244</v>
      </c>
      <c r="AB11" s="88">
        <f t="shared" si="3"/>
        <v>5</v>
      </c>
    </row>
    <row r="12" spans="1:28" ht="15.75" customHeight="1" x14ac:dyDescent="0.15">
      <c r="A12" s="102">
        <f t="shared" si="4"/>
        <v>8</v>
      </c>
      <c r="B12" s="32">
        <v>2115798</v>
      </c>
      <c r="C12" s="33" t="s">
        <v>47</v>
      </c>
      <c r="D12" s="32">
        <v>1</v>
      </c>
      <c r="E12" s="34" t="s">
        <v>217</v>
      </c>
      <c r="F12" s="34" t="s">
        <v>218</v>
      </c>
      <c r="G12" s="103">
        <v>3</v>
      </c>
      <c r="H12" s="103">
        <v>3</v>
      </c>
      <c r="I12" s="104">
        <v>3</v>
      </c>
      <c r="J12" s="104">
        <v>3</v>
      </c>
      <c r="K12" s="104">
        <v>3</v>
      </c>
      <c r="L12" s="104">
        <v>3</v>
      </c>
      <c r="M12" s="103">
        <v>3</v>
      </c>
      <c r="N12" s="105">
        <v>3</v>
      </c>
      <c r="O12" s="103">
        <v>3</v>
      </c>
      <c r="P12" s="104">
        <v>3</v>
      </c>
      <c r="Q12" s="104">
        <v>3</v>
      </c>
      <c r="R12" s="104">
        <v>3</v>
      </c>
      <c r="S12" s="106"/>
      <c r="T12" s="103">
        <v>3</v>
      </c>
      <c r="U12" s="103">
        <v>3</v>
      </c>
      <c r="V12" s="109"/>
      <c r="W12" s="105" t="s">
        <v>127</v>
      </c>
      <c r="X12" s="88"/>
      <c r="Y12" s="107">
        <f t="shared" si="0"/>
        <v>39</v>
      </c>
      <c r="Z12" s="107">
        <f t="shared" si="5"/>
        <v>3</v>
      </c>
      <c r="AA12" s="108">
        <f t="shared" si="2"/>
        <v>1</v>
      </c>
      <c r="AB12" s="88">
        <f t="shared" si="3"/>
        <v>5</v>
      </c>
    </row>
    <row r="13" spans="1:28" ht="15.75" customHeight="1" x14ac:dyDescent="0.15">
      <c r="A13" s="102">
        <f t="shared" ref="A13:A29" si="6">1+A12</f>
        <v>9</v>
      </c>
      <c r="B13" s="32">
        <v>2115842</v>
      </c>
      <c r="C13" s="33" t="s">
        <v>48</v>
      </c>
      <c r="D13" s="32">
        <v>1</v>
      </c>
      <c r="E13" s="34" t="s">
        <v>219</v>
      </c>
      <c r="F13" s="34" t="s">
        <v>220</v>
      </c>
      <c r="G13" s="103">
        <v>3</v>
      </c>
      <c r="H13" s="103">
        <v>3</v>
      </c>
      <c r="I13" s="104">
        <v>3</v>
      </c>
      <c r="J13" s="104">
        <v>3</v>
      </c>
      <c r="K13" s="104">
        <v>3</v>
      </c>
      <c r="L13" s="104">
        <v>3</v>
      </c>
      <c r="M13" s="103">
        <v>3</v>
      </c>
      <c r="N13" s="105">
        <v>3</v>
      </c>
      <c r="O13" s="103">
        <v>3</v>
      </c>
      <c r="P13" s="104">
        <v>3</v>
      </c>
      <c r="Q13" s="104">
        <v>3</v>
      </c>
      <c r="R13" s="104">
        <v>3</v>
      </c>
      <c r="S13" s="106"/>
      <c r="T13" s="103">
        <v>3</v>
      </c>
      <c r="U13" s="103">
        <v>3</v>
      </c>
      <c r="V13" s="109"/>
      <c r="W13" s="105" t="s">
        <v>127</v>
      </c>
      <c r="X13" s="88"/>
      <c r="Y13" s="107">
        <f t="shared" si="0"/>
        <v>39</v>
      </c>
      <c r="Z13" s="107"/>
      <c r="AA13" s="108">
        <f t="shared" si="2"/>
        <v>1</v>
      </c>
      <c r="AB13" s="88">
        <f t="shared" si="3"/>
        <v>5</v>
      </c>
    </row>
    <row r="14" spans="1:28" ht="15.75" customHeight="1" x14ac:dyDescent="0.15">
      <c r="A14" s="102">
        <f t="shared" si="6"/>
        <v>10</v>
      </c>
      <c r="B14" s="32">
        <v>2120993</v>
      </c>
      <c r="C14" s="33" t="s">
        <v>50</v>
      </c>
      <c r="D14" s="32">
        <v>1</v>
      </c>
      <c r="E14" s="34" t="s">
        <v>221</v>
      </c>
      <c r="F14" s="34" t="s">
        <v>222</v>
      </c>
      <c r="G14" s="103">
        <v>3</v>
      </c>
      <c r="H14" s="103">
        <v>3</v>
      </c>
      <c r="I14" s="104">
        <v>3</v>
      </c>
      <c r="J14" s="104">
        <v>3</v>
      </c>
      <c r="K14" s="104">
        <v>3</v>
      </c>
      <c r="L14" s="104">
        <v>3</v>
      </c>
      <c r="M14" s="103">
        <v>3</v>
      </c>
      <c r="N14" s="105">
        <v>3</v>
      </c>
      <c r="O14" s="103">
        <v>3</v>
      </c>
      <c r="P14" s="104">
        <v>3</v>
      </c>
      <c r="Q14" s="104">
        <v>3</v>
      </c>
      <c r="R14" s="104">
        <v>3</v>
      </c>
      <c r="S14" s="106"/>
      <c r="T14" s="103">
        <v>3</v>
      </c>
      <c r="U14" s="103">
        <v>3</v>
      </c>
      <c r="V14" s="109"/>
      <c r="W14" s="105" t="s">
        <v>127</v>
      </c>
      <c r="X14" s="88"/>
      <c r="Y14" s="107">
        <f t="shared" si="0"/>
        <v>39</v>
      </c>
      <c r="Z14" s="107"/>
      <c r="AA14" s="108">
        <f t="shared" si="2"/>
        <v>1</v>
      </c>
      <c r="AB14" s="88">
        <f t="shared" si="3"/>
        <v>5</v>
      </c>
    </row>
    <row r="15" spans="1:28" ht="15.75" customHeight="1" x14ac:dyDescent="0.15">
      <c r="A15" s="102">
        <f t="shared" si="6"/>
        <v>11</v>
      </c>
      <c r="B15" s="32">
        <v>2121131</v>
      </c>
      <c r="C15" s="33" t="s">
        <v>51</v>
      </c>
      <c r="D15" s="32">
        <v>1</v>
      </c>
      <c r="E15" s="34" t="s">
        <v>223</v>
      </c>
      <c r="F15" s="34" t="s">
        <v>224</v>
      </c>
      <c r="G15" s="103">
        <v>3</v>
      </c>
      <c r="H15" s="103">
        <v>3</v>
      </c>
      <c r="I15" s="104">
        <v>3</v>
      </c>
      <c r="J15" s="104">
        <v>2</v>
      </c>
      <c r="K15" s="104">
        <v>3</v>
      </c>
      <c r="L15" s="104">
        <v>3</v>
      </c>
      <c r="M15" s="103">
        <v>3</v>
      </c>
      <c r="N15" s="105">
        <v>3</v>
      </c>
      <c r="O15" s="103">
        <v>3</v>
      </c>
      <c r="P15" s="104">
        <v>2</v>
      </c>
      <c r="Q15" s="104">
        <v>2</v>
      </c>
      <c r="R15" s="104">
        <v>3</v>
      </c>
      <c r="S15" s="106"/>
      <c r="T15" s="103">
        <v>3</v>
      </c>
      <c r="U15" s="103">
        <v>3</v>
      </c>
      <c r="V15" s="43"/>
      <c r="W15" s="105" t="s">
        <v>127</v>
      </c>
      <c r="X15" s="88"/>
      <c r="Y15" s="107">
        <f t="shared" si="0"/>
        <v>36</v>
      </c>
      <c r="Z15" s="107">
        <f t="shared" ref="Z15:Z22" si="7">3*14-Y15</f>
        <v>6</v>
      </c>
      <c r="AA15" s="108">
        <f t="shared" si="2"/>
        <v>0.92857142857142849</v>
      </c>
      <c r="AB15" s="88">
        <f t="shared" si="3"/>
        <v>4</v>
      </c>
    </row>
    <row r="16" spans="1:28" ht="15.75" customHeight="1" x14ac:dyDescent="0.15">
      <c r="A16" s="102">
        <f t="shared" si="6"/>
        <v>12</v>
      </c>
      <c r="B16" s="32">
        <v>2134970</v>
      </c>
      <c r="C16" s="33" t="s">
        <v>52</v>
      </c>
      <c r="D16" s="32">
        <v>1</v>
      </c>
      <c r="E16" s="34" t="s">
        <v>225</v>
      </c>
      <c r="F16" s="34" t="s">
        <v>226</v>
      </c>
      <c r="G16" s="103">
        <v>3</v>
      </c>
      <c r="H16" s="103">
        <v>0</v>
      </c>
      <c r="I16" s="104">
        <v>3</v>
      </c>
      <c r="J16" s="104">
        <v>3</v>
      </c>
      <c r="K16" s="104">
        <v>3</v>
      </c>
      <c r="L16" s="104">
        <v>3</v>
      </c>
      <c r="M16" s="103">
        <v>3</v>
      </c>
      <c r="N16" s="105">
        <v>3</v>
      </c>
      <c r="O16" s="103">
        <v>3</v>
      </c>
      <c r="P16" s="104">
        <v>3</v>
      </c>
      <c r="Q16" s="104">
        <v>0</v>
      </c>
      <c r="R16" s="104">
        <v>3</v>
      </c>
      <c r="S16" s="106"/>
      <c r="T16" s="103">
        <v>3</v>
      </c>
      <c r="U16" s="103">
        <v>0</v>
      </c>
      <c r="V16" s="109"/>
      <c r="W16" s="105" t="s">
        <v>127</v>
      </c>
      <c r="X16" s="88"/>
      <c r="Y16" s="107">
        <f t="shared" si="0"/>
        <v>30</v>
      </c>
      <c r="Z16" s="107">
        <f t="shared" si="7"/>
        <v>12</v>
      </c>
      <c r="AA16" s="108">
        <f t="shared" si="2"/>
        <v>0.7857142857142857</v>
      </c>
      <c r="AB16" s="88">
        <f t="shared" si="3"/>
        <v>0</v>
      </c>
    </row>
    <row r="17" spans="1:28" ht="15.75" customHeight="1" x14ac:dyDescent="0.15">
      <c r="A17" s="102">
        <f t="shared" si="6"/>
        <v>13</v>
      </c>
      <c r="B17" s="32">
        <v>2136063</v>
      </c>
      <c r="C17" s="33" t="s">
        <v>54</v>
      </c>
      <c r="D17" s="32">
        <v>1</v>
      </c>
      <c r="E17" s="34" t="s">
        <v>227</v>
      </c>
      <c r="F17" s="34" t="s">
        <v>228</v>
      </c>
      <c r="G17" s="103">
        <v>3</v>
      </c>
      <c r="H17" s="103">
        <v>3</v>
      </c>
      <c r="I17" s="104">
        <v>3</v>
      </c>
      <c r="J17" s="104">
        <v>2</v>
      </c>
      <c r="K17" s="104">
        <v>3</v>
      </c>
      <c r="L17" s="104">
        <v>3</v>
      </c>
      <c r="M17" s="103">
        <v>3</v>
      </c>
      <c r="N17" s="105">
        <v>3</v>
      </c>
      <c r="O17" s="103">
        <v>3</v>
      </c>
      <c r="P17" s="104">
        <v>3</v>
      </c>
      <c r="Q17" s="104">
        <v>3</v>
      </c>
      <c r="R17" s="104">
        <v>3</v>
      </c>
      <c r="S17" s="106"/>
      <c r="T17" s="103">
        <v>3</v>
      </c>
      <c r="U17" s="103">
        <v>3</v>
      </c>
      <c r="V17" s="43"/>
      <c r="W17" s="105" t="s">
        <v>127</v>
      </c>
      <c r="X17" s="88"/>
      <c r="Y17" s="107">
        <f t="shared" si="0"/>
        <v>38</v>
      </c>
      <c r="Z17" s="107">
        <f t="shared" si="7"/>
        <v>4</v>
      </c>
      <c r="AA17" s="108">
        <f t="shared" si="2"/>
        <v>0.97619047619047616</v>
      </c>
      <c r="AB17" s="88">
        <f t="shared" si="3"/>
        <v>5</v>
      </c>
    </row>
    <row r="18" spans="1:28" ht="15.75" customHeight="1" x14ac:dyDescent="0.15">
      <c r="A18" s="102">
        <f t="shared" si="6"/>
        <v>14</v>
      </c>
      <c r="B18" s="32">
        <v>2141553</v>
      </c>
      <c r="C18" s="33" t="s">
        <v>56</v>
      </c>
      <c r="D18" s="32">
        <v>1</v>
      </c>
      <c r="E18" s="34" t="s">
        <v>229</v>
      </c>
      <c r="F18" s="34" t="s">
        <v>230</v>
      </c>
      <c r="G18" s="103">
        <v>3</v>
      </c>
      <c r="H18" s="103" t="s">
        <v>231</v>
      </c>
      <c r="I18" s="104" t="s">
        <v>231</v>
      </c>
      <c r="J18" s="104" t="s">
        <v>231</v>
      </c>
      <c r="K18" s="104" t="s">
        <v>231</v>
      </c>
      <c r="L18" s="104" t="s">
        <v>231</v>
      </c>
      <c r="M18" s="103">
        <v>3</v>
      </c>
      <c r="N18" s="105">
        <v>3</v>
      </c>
      <c r="O18" s="103">
        <v>3</v>
      </c>
      <c r="P18" s="104">
        <v>3</v>
      </c>
      <c r="Q18" s="104">
        <v>3</v>
      </c>
      <c r="R18" s="104">
        <v>3</v>
      </c>
      <c r="S18" s="106"/>
      <c r="T18" s="103">
        <v>3</v>
      </c>
      <c r="U18" s="103">
        <v>3</v>
      </c>
      <c r="V18" s="109"/>
      <c r="W18" s="105" t="s">
        <v>127</v>
      </c>
      <c r="X18" s="88"/>
      <c r="Y18" s="107">
        <f t="shared" si="0"/>
        <v>24</v>
      </c>
      <c r="Z18" s="107">
        <f t="shared" si="7"/>
        <v>18</v>
      </c>
      <c r="AA18" s="108">
        <f t="shared" si="2"/>
        <v>1</v>
      </c>
      <c r="AB18" s="88">
        <f t="shared" si="3"/>
        <v>5</v>
      </c>
    </row>
    <row r="19" spans="1:28" ht="15.75" customHeight="1" x14ac:dyDescent="0.15">
      <c r="A19" s="102">
        <f t="shared" si="6"/>
        <v>15</v>
      </c>
      <c r="B19" s="32">
        <v>2142139</v>
      </c>
      <c r="C19" s="33" t="s">
        <v>57</v>
      </c>
      <c r="D19" s="32">
        <v>1</v>
      </c>
      <c r="E19" s="34" t="s">
        <v>232</v>
      </c>
      <c r="F19" s="34" t="s">
        <v>233</v>
      </c>
      <c r="G19" s="103">
        <v>3</v>
      </c>
      <c r="H19" s="103">
        <v>3</v>
      </c>
      <c r="I19" s="104">
        <v>3</v>
      </c>
      <c r="J19" s="104">
        <v>3</v>
      </c>
      <c r="K19" s="104">
        <v>3</v>
      </c>
      <c r="L19" s="104">
        <v>3</v>
      </c>
      <c r="M19" s="103">
        <v>3</v>
      </c>
      <c r="N19" s="105">
        <v>3</v>
      </c>
      <c r="O19" s="103">
        <v>3</v>
      </c>
      <c r="P19" s="104">
        <v>3</v>
      </c>
      <c r="Q19" s="104">
        <v>3</v>
      </c>
      <c r="R19" s="104">
        <v>3</v>
      </c>
      <c r="S19" s="106"/>
      <c r="T19" s="103">
        <v>3</v>
      </c>
      <c r="U19" s="103">
        <v>3</v>
      </c>
      <c r="V19" s="109"/>
      <c r="W19" s="105" t="s">
        <v>127</v>
      </c>
      <c r="X19" s="88"/>
      <c r="Y19" s="107">
        <f t="shared" si="0"/>
        <v>39</v>
      </c>
      <c r="Z19" s="107">
        <f t="shared" si="7"/>
        <v>3</v>
      </c>
      <c r="AA19" s="108">
        <f t="shared" si="2"/>
        <v>1</v>
      </c>
      <c r="AB19" s="88">
        <f t="shared" si="3"/>
        <v>5</v>
      </c>
    </row>
    <row r="20" spans="1:28" ht="15.75" customHeight="1" x14ac:dyDescent="0.15">
      <c r="A20" s="102">
        <f t="shared" si="6"/>
        <v>16</v>
      </c>
      <c r="B20" s="32">
        <v>2143077</v>
      </c>
      <c r="C20" s="33" t="s">
        <v>58</v>
      </c>
      <c r="D20" s="32">
        <v>1</v>
      </c>
      <c r="E20" s="34" t="s">
        <v>234</v>
      </c>
      <c r="F20" s="34" t="s">
        <v>235</v>
      </c>
      <c r="G20" s="103">
        <v>3</v>
      </c>
      <c r="H20" s="103">
        <v>3</v>
      </c>
      <c r="I20" s="104">
        <v>3</v>
      </c>
      <c r="J20" s="104">
        <v>3</v>
      </c>
      <c r="K20" s="104">
        <v>3</v>
      </c>
      <c r="L20" s="104">
        <v>3</v>
      </c>
      <c r="M20" s="103">
        <v>3</v>
      </c>
      <c r="N20" s="105">
        <v>3</v>
      </c>
      <c r="O20" s="103">
        <v>3</v>
      </c>
      <c r="P20" s="104">
        <v>3</v>
      </c>
      <c r="Q20" s="104">
        <v>3</v>
      </c>
      <c r="R20" s="104">
        <v>3</v>
      </c>
      <c r="S20" s="106"/>
      <c r="T20" s="103">
        <v>3</v>
      </c>
      <c r="U20" s="103">
        <v>3</v>
      </c>
      <c r="V20" s="109"/>
      <c r="W20" s="105" t="s">
        <v>127</v>
      </c>
      <c r="X20" s="88"/>
      <c r="Y20" s="107">
        <f t="shared" si="0"/>
        <v>39</v>
      </c>
      <c r="Z20" s="107">
        <f t="shared" si="7"/>
        <v>3</v>
      </c>
      <c r="AA20" s="108">
        <f t="shared" si="2"/>
        <v>1</v>
      </c>
      <c r="AB20" s="88">
        <f t="shared" si="3"/>
        <v>5</v>
      </c>
    </row>
    <row r="21" spans="1:28" ht="15.75" customHeight="1" x14ac:dyDescent="0.15">
      <c r="A21" s="102">
        <f t="shared" si="6"/>
        <v>17</v>
      </c>
      <c r="B21" s="32">
        <v>2143702</v>
      </c>
      <c r="C21" s="33" t="s">
        <v>59</v>
      </c>
      <c r="D21" s="32">
        <v>1</v>
      </c>
      <c r="E21" s="34" t="s">
        <v>236</v>
      </c>
      <c r="F21" s="34" t="s">
        <v>237</v>
      </c>
      <c r="G21" s="103">
        <v>3</v>
      </c>
      <c r="H21" s="103">
        <v>3</v>
      </c>
      <c r="I21" s="104">
        <v>3</v>
      </c>
      <c r="J21" s="104">
        <v>3</v>
      </c>
      <c r="K21" s="104">
        <v>3</v>
      </c>
      <c r="L21" s="104">
        <v>3</v>
      </c>
      <c r="M21" s="103">
        <v>3</v>
      </c>
      <c r="N21" s="105">
        <v>3</v>
      </c>
      <c r="O21" s="103">
        <v>3</v>
      </c>
      <c r="P21" s="104">
        <v>3</v>
      </c>
      <c r="Q21" s="104">
        <v>3</v>
      </c>
      <c r="R21" s="104">
        <v>3</v>
      </c>
      <c r="S21" s="106"/>
      <c r="T21" s="103">
        <v>3</v>
      </c>
      <c r="U21" s="103">
        <v>3</v>
      </c>
      <c r="V21" s="43"/>
      <c r="W21" s="105" t="s">
        <v>127</v>
      </c>
      <c r="X21" s="88"/>
      <c r="Y21" s="107">
        <f t="shared" si="0"/>
        <v>39</v>
      </c>
      <c r="Z21" s="107">
        <f t="shared" si="7"/>
        <v>3</v>
      </c>
      <c r="AA21" s="108">
        <f t="shared" si="2"/>
        <v>1</v>
      </c>
      <c r="AB21" s="88">
        <f t="shared" si="3"/>
        <v>5</v>
      </c>
    </row>
    <row r="22" spans="1:28" ht="15.75" customHeight="1" x14ac:dyDescent="0.15">
      <c r="A22" s="102">
        <f t="shared" si="6"/>
        <v>18</v>
      </c>
      <c r="B22" s="32">
        <v>2144135</v>
      </c>
      <c r="C22" s="33" t="s">
        <v>60</v>
      </c>
      <c r="D22" s="32">
        <v>1</v>
      </c>
      <c r="E22" s="34" t="s">
        <v>238</v>
      </c>
      <c r="F22" s="34" t="s">
        <v>239</v>
      </c>
      <c r="G22" s="103">
        <v>3</v>
      </c>
      <c r="H22" s="103">
        <v>3</v>
      </c>
      <c r="I22" s="104">
        <v>3</v>
      </c>
      <c r="J22" s="104">
        <v>3</v>
      </c>
      <c r="K22" s="104">
        <v>3</v>
      </c>
      <c r="L22" s="104">
        <v>3</v>
      </c>
      <c r="M22" s="103">
        <v>3</v>
      </c>
      <c r="N22" s="105">
        <v>3</v>
      </c>
      <c r="O22" s="103">
        <v>3</v>
      </c>
      <c r="P22" s="104">
        <v>3</v>
      </c>
      <c r="Q22" s="104">
        <v>3</v>
      </c>
      <c r="R22" s="104">
        <v>3</v>
      </c>
      <c r="S22" s="106"/>
      <c r="T22" s="103">
        <v>3</v>
      </c>
      <c r="U22" s="103">
        <v>3</v>
      </c>
      <c r="V22" s="109"/>
      <c r="W22" s="105" t="s">
        <v>127</v>
      </c>
      <c r="X22" s="88"/>
      <c r="Y22" s="107">
        <f t="shared" si="0"/>
        <v>39</v>
      </c>
      <c r="Z22" s="107">
        <f t="shared" si="7"/>
        <v>3</v>
      </c>
      <c r="AA22" s="108">
        <f t="shared" si="2"/>
        <v>1</v>
      </c>
      <c r="AB22" s="88">
        <f t="shared" si="3"/>
        <v>5</v>
      </c>
    </row>
    <row r="23" spans="1:28" ht="15.75" customHeight="1" x14ac:dyDescent="0.15">
      <c r="A23" s="102">
        <f t="shared" si="6"/>
        <v>19</v>
      </c>
      <c r="B23" s="32">
        <v>2144189</v>
      </c>
      <c r="C23" s="33" t="s">
        <v>61</v>
      </c>
      <c r="D23" s="32">
        <v>1</v>
      </c>
      <c r="E23" s="34" t="s">
        <v>240</v>
      </c>
      <c r="F23" s="34" t="s">
        <v>206</v>
      </c>
      <c r="G23" s="103">
        <v>3</v>
      </c>
      <c r="H23" s="103">
        <v>3</v>
      </c>
      <c r="I23" s="104">
        <v>3</v>
      </c>
      <c r="J23" s="104">
        <v>3</v>
      </c>
      <c r="K23" s="104">
        <v>3</v>
      </c>
      <c r="L23" s="104">
        <v>3</v>
      </c>
      <c r="M23" s="103">
        <v>3</v>
      </c>
      <c r="N23" s="105">
        <v>3</v>
      </c>
      <c r="O23" s="103">
        <v>3</v>
      </c>
      <c r="P23" s="104">
        <v>3</v>
      </c>
      <c r="Q23" s="104">
        <v>3</v>
      </c>
      <c r="R23" s="104">
        <v>3</v>
      </c>
      <c r="S23" s="106"/>
      <c r="T23" s="103">
        <v>3</v>
      </c>
      <c r="U23" s="103">
        <v>3</v>
      </c>
      <c r="V23" s="43"/>
      <c r="W23" s="105" t="s">
        <v>127</v>
      </c>
      <c r="X23" s="3"/>
      <c r="Y23" s="107">
        <f t="shared" si="0"/>
        <v>39</v>
      </c>
      <c r="Z23" s="107"/>
      <c r="AA23" s="108">
        <f t="shared" si="2"/>
        <v>1</v>
      </c>
      <c r="AB23" s="88">
        <f t="shared" si="3"/>
        <v>5</v>
      </c>
    </row>
    <row r="24" spans="1:28" ht="15.75" customHeight="1" x14ac:dyDescent="0.15">
      <c r="A24" s="102">
        <f t="shared" si="6"/>
        <v>20</v>
      </c>
      <c r="B24" s="32">
        <v>2144956</v>
      </c>
      <c r="C24" s="33" t="s">
        <v>63</v>
      </c>
      <c r="D24" s="32">
        <v>1</v>
      </c>
      <c r="E24" s="34" t="s">
        <v>241</v>
      </c>
      <c r="F24" s="34" t="s">
        <v>242</v>
      </c>
      <c r="G24" s="103">
        <v>0</v>
      </c>
      <c r="H24" s="103">
        <v>0</v>
      </c>
      <c r="I24" s="104">
        <v>3</v>
      </c>
      <c r="J24" s="104">
        <v>2</v>
      </c>
      <c r="K24" s="104" t="s">
        <v>231</v>
      </c>
      <c r="L24" s="104">
        <v>3</v>
      </c>
      <c r="M24" s="103">
        <v>2</v>
      </c>
      <c r="N24" s="105">
        <v>3</v>
      </c>
      <c r="O24" s="103">
        <v>2</v>
      </c>
      <c r="P24" s="104">
        <v>2</v>
      </c>
      <c r="Q24" s="104">
        <v>2</v>
      </c>
      <c r="R24" s="104">
        <v>2</v>
      </c>
      <c r="S24" s="106"/>
      <c r="T24" s="103">
        <v>3</v>
      </c>
      <c r="U24" s="103">
        <v>3</v>
      </c>
      <c r="V24" s="43"/>
      <c r="W24" s="105" t="s">
        <v>127</v>
      </c>
      <c r="X24" s="3"/>
      <c r="Y24" s="107">
        <f t="shared" si="0"/>
        <v>24</v>
      </c>
      <c r="Z24" s="107">
        <f t="shared" ref="Z24:Z25" si="8">3*14-Y24</f>
        <v>18</v>
      </c>
      <c r="AA24" s="108">
        <f t="shared" si="2"/>
        <v>0.6923076923076924</v>
      </c>
      <c r="AB24" s="88">
        <f t="shared" si="3"/>
        <v>0</v>
      </c>
    </row>
    <row r="25" spans="1:28" ht="15.75" customHeight="1" x14ac:dyDescent="0.15">
      <c r="A25" s="102">
        <f t="shared" si="6"/>
        <v>21</v>
      </c>
      <c r="B25" s="32">
        <v>2145646</v>
      </c>
      <c r="C25" s="33" t="s">
        <v>65</v>
      </c>
      <c r="D25" s="32">
        <v>1</v>
      </c>
      <c r="E25" s="34" t="s">
        <v>243</v>
      </c>
      <c r="F25" s="34" t="s">
        <v>244</v>
      </c>
      <c r="G25" s="103">
        <v>3</v>
      </c>
      <c r="H25" s="103">
        <v>3</v>
      </c>
      <c r="I25" s="104">
        <v>3</v>
      </c>
      <c r="J25" s="104">
        <v>3</v>
      </c>
      <c r="K25" s="104">
        <v>3</v>
      </c>
      <c r="L25" s="104">
        <v>3</v>
      </c>
      <c r="M25" s="103">
        <v>3</v>
      </c>
      <c r="N25" s="105">
        <v>3</v>
      </c>
      <c r="O25" s="103">
        <v>3</v>
      </c>
      <c r="P25" s="104">
        <v>3</v>
      </c>
      <c r="Q25" s="104">
        <v>3</v>
      </c>
      <c r="R25" s="104">
        <v>3</v>
      </c>
      <c r="S25" s="106"/>
      <c r="T25" s="103">
        <v>3</v>
      </c>
      <c r="U25" s="103">
        <v>3</v>
      </c>
      <c r="V25" s="43"/>
      <c r="W25" s="105" t="s">
        <v>127</v>
      </c>
      <c r="X25" s="3"/>
      <c r="Y25" s="107">
        <f t="shared" si="0"/>
        <v>39</v>
      </c>
      <c r="Z25" s="107">
        <f t="shared" si="8"/>
        <v>3</v>
      </c>
      <c r="AA25" s="108">
        <f t="shared" si="2"/>
        <v>1</v>
      </c>
      <c r="AB25" s="88">
        <f t="shared" si="3"/>
        <v>5</v>
      </c>
    </row>
    <row r="26" spans="1:28" ht="15.75" customHeight="1" x14ac:dyDescent="0.15">
      <c r="A26" s="102">
        <f t="shared" si="6"/>
        <v>22</v>
      </c>
      <c r="B26" s="32">
        <v>2146387</v>
      </c>
      <c r="C26" s="33" t="s">
        <v>66</v>
      </c>
      <c r="D26" s="32">
        <v>1</v>
      </c>
      <c r="E26" s="34" t="s">
        <v>245</v>
      </c>
      <c r="F26" s="34" t="s">
        <v>204</v>
      </c>
      <c r="G26" s="103">
        <v>3</v>
      </c>
      <c r="H26" s="103">
        <v>3</v>
      </c>
      <c r="I26" s="104">
        <v>3</v>
      </c>
      <c r="J26" s="104">
        <v>3</v>
      </c>
      <c r="K26" s="104">
        <v>3</v>
      </c>
      <c r="L26" s="104">
        <v>3</v>
      </c>
      <c r="M26" s="103">
        <v>2</v>
      </c>
      <c r="N26" s="105">
        <v>3</v>
      </c>
      <c r="O26" s="103">
        <v>3</v>
      </c>
      <c r="P26" s="104">
        <v>3</v>
      </c>
      <c r="Q26" s="104">
        <v>3</v>
      </c>
      <c r="R26" s="104">
        <v>3</v>
      </c>
      <c r="S26" s="106"/>
      <c r="T26" s="103">
        <v>3</v>
      </c>
      <c r="U26" s="103">
        <v>3</v>
      </c>
      <c r="V26" s="43"/>
      <c r="W26" s="105" t="s">
        <v>127</v>
      </c>
      <c r="X26" s="3"/>
      <c r="Y26" s="107">
        <f t="shared" si="0"/>
        <v>38</v>
      </c>
      <c r="Z26" s="107"/>
      <c r="AA26" s="108">
        <f t="shared" si="2"/>
        <v>0.97619047619047616</v>
      </c>
      <c r="AB26" s="88">
        <f t="shared" si="3"/>
        <v>5</v>
      </c>
    </row>
    <row r="27" spans="1:28" ht="15.75" customHeight="1" x14ac:dyDescent="0.15">
      <c r="A27" s="102">
        <f t="shared" si="6"/>
        <v>23</v>
      </c>
      <c r="B27" s="32">
        <v>2147342</v>
      </c>
      <c r="C27" s="33" t="s">
        <v>68</v>
      </c>
      <c r="D27" s="32">
        <v>1</v>
      </c>
      <c r="E27" s="34" t="s">
        <v>246</v>
      </c>
      <c r="F27" s="34" t="s">
        <v>247</v>
      </c>
      <c r="G27" s="103">
        <v>3</v>
      </c>
      <c r="H27" s="103">
        <v>3</v>
      </c>
      <c r="I27" s="104">
        <v>3</v>
      </c>
      <c r="J27" s="104" t="s">
        <v>231</v>
      </c>
      <c r="K27" s="104">
        <v>3</v>
      </c>
      <c r="L27" s="104">
        <v>3</v>
      </c>
      <c r="M27" s="103">
        <v>3</v>
      </c>
      <c r="N27" s="105">
        <v>3</v>
      </c>
      <c r="O27" s="103">
        <v>3</v>
      </c>
      <c r="P27" s="104">
        <v>3</v>
      </c>
      <c r="Q27" s="104">
        <v>3</v>
      </c>
      <c r="R27" s="104">
        <v>3</v>
      </c>
      <c r="S27" s="106"/>
      <c r="T27" s="103">
        <v>3</v>
      </c>
      <c r="U27" s="103">
        <v>3</v>
      </c>
      <c r="V27" s="43"/>
      <c r="W27" s="105" t="s">
        <v>127</v>
      </c>
      <c r="X27" s="3"/>
      <c r="Y27" s="107">
        <f t="shared" si="0"/>
        <v>36</v>
      </c>
      <c r="Z27" s="107">
        <f t="shared" ref="Z27:Z49" si="9">3*14-Y27</f>
        <v>6</v>
      </c>
      <c r="AA27" s="108">
        <f t="shared" si="2"/>
        <v>1</v>
      </c>
      <c r="AB27" s="88">
        <f t="shared" si="3"/>
        <v>5</v>
      </c>
    </row>
    <row r="28" spans="1:28" ht="15.75" customHeight="1" x14ac:dyDescent="0.15">
      <c r="A28" s="102">
        <f t="shared" si="6"/>
        <v>24</v>
      </c>
      <c r="B28" s="32">
        <v>2147975</v>
      </c>
      <c r="C28" s="33" t="s">
        <v>69</v>
      </c>
      <c r="D28" s="32">
        <v>1</v>
      </c>
      <c r="E28" s="34" t="s">
        <v>248</v>
      </c>
      <c r="F28" s="34" t="s">
        <v>244</v>
      </c>
      <c r="G28" s="103">
        <v>3</v>
      </c>
      <c r="H28" s="103">
        <v>3</v>
      </c>
      <c r="I28" s="104">
        <v>3</v>
      </c>
      <c r="J28" s="104">
        <v>3</v>
      </c>
      <c r="K28" s="104">
        <v>3</v>
      </c>
      <c r="L28" s="104">
        <v>3</v>
      </c>
      <c r="M28" s="103">
        <v>3</v>
      </c>
      <c r="N28" s="105">
        <v>3</v>
      </c>
      <c r="O28" s="103">
        <v>3</v>
      </c>
      <c r="P28" s="104">
        <v>3</v>
      </c>
      <c r="Q28" s="104">
        <v>3</v>
      </c>
      <c r="R28" s="104">
        <v>3</v>
      </c>
      <c r="S28" s="106"/>
      <c r="T28" s="103">
        <v>3</v>
      </c>
      <c r="U28" s="103">
        <v>3</v>
      </c>
      <c r="V28" s="43"/>
      <c r="W28" s="105" t="s">
        <v>127</v>
      </c>
      <c r="X28" s="3"/>
      <c r="Y28" s="107">
        <f t="shared" si="0"/>
        <v>39</v>
      </c>
      <c r="Z28" s="107">
        <f t="shared" si="9"/>
        <v>3</v>
      </c>
      <c r="AA28" s="108">
        <f t="shared" si="2"/>
        <v>1</v>
      </c>
      <c r="AB28" s="88">
        <f t="shared" si="3"/>
        <v>5</v>
      </c>
    </row>
    <row r="29" spans="1:28" ht="15.75" customHeight="1" x14ac:dyDescent="0.15">
      <c r="A29" s="102">
        <f t="shared" si="6"/>
        <v>25</v>
      </c>
      <c r="B29" s="32">
        <v>2148132</v>
      </c>
      <c r="C29" s="33" t="s">
        <v>70</v>
      </c>
      <c r="D29" s="32">
        <v>1</v>
      </c>
      <c r="E29" s="34" t="s">
        <v>249</v>
      </c>
      <c r="F29" s="34" t="s">
        <v>250</v>
      </c>
      <c r="G29" s="103">
        <v>3</v>
      </c>
      <c r="H29" s="103">
        <v>3</v>
      </c>
      <c r="I29" s="104">
        <v>3</v>
      </c>
      <c r="J29" s="104">
        <v>3</v>
      </c>
      <c r="K29" s="104">
        <v>3</v>
      </c>
      <c r="L29" s="104">
        <v>3</v>
      </c>
      <c r="M29" s="103">
        <v>3</v>
      </c>
      <c r="N29" s="105">
        <v>3</v>
      </c>
      <c r="O29" s="103">
        <v>3</v>
      </c>
      <c r="P29" s="104">
        <v>3</v>
      </c>
      <c r="Q29" s="104">
        <v>3</v>
      </c>
      <c r="R29" s="104">
        <v>3</v>
      </c>
      <c r="S29" s="106"/>
      <c r="T29" s="103">
        <v>3</v>
      </c>
      <c r="U29" s="103">
        <v>3</v>
      </c>
      <c r="V29" s="43"/>
      <c r="W29" s="105" t="s">
        <v>127</v>
      </c>
      <c r="X29" s="3"/>
      <c r="Y29" s="107">
        <f t="shared" si="0"/>
        <v>39</v>
      </c>
      <c r="Z29" s="107">
        <f t="shared" si="9"/>
        <v>3</v>
      </c>
      <c r="AA29" s="108">
        <f t="shared" si="2"/>
        <v>1</v>
      </c>
      <c r="AB29" s="88">
        <f t="shared" si="3"/>
        <v>5</v>
      </c>
    </row>
    <row r="30" spans="1:28" ht="15.75" customHeight="1" x14ac:dyDescent="0.15">
      <c r="A30" s="102">
        <f>1+A29</f>
        <v>26</v>
      </c>
      <c r="B30" s="32">
        <v>2153842</v>
      </c>
      <c r="C30" s="33" t="s">
        <v>71</v>
      </c>
      <c r="D30" s="32">
        <v>1</v>
      </c>
      <c r="E30" s="34" t="s">
        <v>251</v>
      </c>
      <c r="F30" s="34" t="s">
        <v>210</v>
      </c>
      <c r="G30" s="103">
        <v>3</v>
      </c>
      <c r="H30" s="103">
        <v>3</v>
      </c>
      <c r="I30" s="104">
        <v>3</v>
      </c>
      <c r="J30" s="104">
        <v>3</v>
      </c>
      <c r="K30" s="104">
        <v>3</v>
      </c>
      <c r="L30" s="104">
        <v>3</v>
      </c>
      <c r="M30" s="103">
        <v>3</v>
      </c>
      <c r="N30" s="105">
        <v>3</v>
      </c>
      <c r="O30" s="103">
        <v>3</v>
      </c>
      <c r="P30" s="104">
        <v>3</v>
      </c>
      <c r="Q30" s="104">
        <v>3</v>
      </c>
      <c r="R30" s="104">
        <v>3</v>
      </c>
      <c r="S30" s="106"/>
      <c r="T30" s="103">
        <v>3</v>
      </c>
      <c r="U30" s="103">
        <v>3</v>
      </c>
      <c r="V30" s="43"/>
      <c r="W30" s="105" t="s">
        <v>127</v>
      </c>
      <c r="X30" s="3"/>
      <c r="Y30" s="107">
        <f t="shared" si="0"/>
        <v>39</v>
      </c>
      <c r="Z30" s="107">
        <f t="shared" si="9"/>
        <v>3</v>
      </c>
      <c r="AA30" s="108">
        <f t="shared" si="2"/>
        <v>1</v>
      </c>
      <c r="AB30" s="88">
        <f t="shared" si="3"/>
        <v>5</v>
      </c>
    </row>
    <row r="31" spans="1:28" ht="15.75" customHeight="1" x14ac:dyDescent="0.15">
      <c r="A31" s="102">
        <f t="shared" ref="A31:A49" si="10">1+A30</f>
        <v>27</v>
      </c>
      <c r="B31" s="32">
        <v>2154304</v>
      </c>
      <c r="C31" s="33" t="s">
        <v>72</v>
      </c>
      <c r="D31" s="32">
        <v>1</v>
      </c>
      <c r="E31" s="34" t="s">
        <v>252</v>
      </c>
      <c r="F31" s="34" t="s">
        <v>253</v>
      </c>
      <c r="G31" s="103">
        <v>3</v>
      </c>
      <c r="H31" s="103">
        <v>3</v>
      </c>
      <c r="I31" s="104">
        <v>3</v>
      </c>
      <c r="J31" s="104">
        <v>3</v>
      </c>
      <c r="K31" s="104">
        <v>3</v>
      </c>
      <c r="L31" s="104">
        <v>3</v>
      </c>
      <c r="M31" s="103">
        <v>2</v>
      </c>
      <c r="N31" s="105">
        <v>3</v>
      </c>
      <c r="O31" s="103">
        <v>3</v>
      </c>
      <c r="P31" s="104">
        <v>3</v>
      </c>
      <c r="Q31" s="104">
        <v>3</v>
      </c>
      <c r="R31" s="104">
        <v>3</v>
      </c>
      <c r="S31" s="106"/>
      <c r="T31" s="103">
        <v>3</v>
      </c>
      <c r="U31" s="103">
        <v>3</v>
      </c>
      <c r="V31" s="43"/>
      <c r="W31" s="105" t="s">
        <v>127</v>
      </c>
      <c r="X31" s="3"/>
      <c r="Y31" s="107">
        <f t="shared" si="0"/>
        <v>38</v>
      </c>
      <c r="Z31" s="107">
        <f t="shared" si="9"/>
        <v>4</v>
      </c>
      <c r="AA31" s="108">
        <f t="shared" si="2"/>
        <v>0.97619047619047616</v>
      </c>
      <c r="AB31" s="88">
        <f t="shared" si="3"/>
        <v>5</v>
      </c>
    </row>
    <row r="32" spans="1:28" ht="15.75" customHeight="1" x14ac:dyDescent="0.15">
      <c r="A32" s="102">
        <f t="shared" si="10"/>
        <v>28</v>
      </c>
      <c r="B32" s="32">
        <v>2163200</v>
      </c>
      <c r="C32" s="33" t="s">
        <v>73</v>
      </c>
      <c r="D32" s="32">
        <v>1</v>
      </c>
      <c r="E32" s="34" t="s">
        <v>254</v>
      </c>
      <c r="F32" s="34" t="s">
        <v>255</v>
      </c>
      <c r="G32" s="103">
        <v>3</v>
      </c>
      <c r="H32" s="103">
        <v>3</v>
      </c>
      <c r="I32" s="104">
        <v>3</v>
      </c>
      <c r="J32" s="104">
        <v>2</v>
      </c>
      <c r="K32" s="104">
        <v>3</v>
      </c>
      <c r="L32" s="104">
        <v>3</v>
      </c>
      <c r="M32" s="103">
        <v>2</v>
      </c>
      <c r="N32" s="105">
        <v>3</v>
      </c>
      <c r="O32" s="103">
        <v>3</v>
      </c>
      <c r="P32" s="104">
        <v>3</v>
      </c>
      <c r="Q32" s="104">
        <v>3</v>
      </c>
      <c r="R32" s="104">
        <v>1</v>
      </c>
      <c r="S32" s="106"/>
      <c r="T32" s="103">
        <v>3</v>
      </c>
      <c r="U32" s="103">
        <v>3</v>
      </c>
      <c r="V32" s="43"/>
      <c r="W32" s="105" t="s">
        <v>127</v>
      </c>
      <c r="X32" s="3"/>
      <c r="Y32" s="107">
        <f t="shared" si="0"/>
        <v>35</v>
      </c>
      <c r="Z32" s="107">
        <f t="shared" si="9"/>
        <v>7</v>
      </c>
      <c r="AA32" s="108">
        <f t="shared" si="2"/>
        <v>0.90476190476190477</v>
      </c>
      <c r="AB32" s="88">
        <f t="shared" si="3"/>
        <v>4</v>
      </c>
    </row>
    <row r="33" spans="1:28" ht="15.75" customHeight="1" x14ac:dyDescent="0.15">
      <c r="A33" s="102">
        <f t="shared" si="10"/>
        <v>29</v>
      </c>
      <c r="B33" s="32">
        <v>2169075</v>
      </c>
      <c r="C33" s="33" t="s">
        <v>74</v>
      </c>
      <c r="D33" s="32">
        <v>1</v>
      </c>
      <c r="E33" s="34" t="s">
        <v>256</v>
      </c>
      <c r="F33" s="34" t="s">
        <v>257</v>
      </c>
      <c r="G33" s="103">
        <v>3</v>
      </c>
      <c r="H33" s="103">
        <v>3</v>
      </c>
      <c r="I33" s="104">
        <v>3</v>
      </c>
      <c r="J33" s="104">
        <v>3</v>
      </c>
      <c r="K33" s="104">
        <v>3</v>
      </c>
      <c r="L33" s="104">
        <v>3</v>
      </c>
      <c r="M33" s="103">
        <v>3</v>
      </c>
      <c r="N33" s="105">
        <v>3</v>
      </c>
      <c r="O33" s="103">
        <v>3</v>
      </c>
      <c r="P33" s="104">
        <v>3</v>
      </c>
      <c r="Q33" s="104">
        <v>2</v>
      </c>
      <c r="R33" s="104">
        <v>3</v>
      </c>
      <c r="S33" s="106"/>
      <c r="T33" s="103">
        <v>3</v>
      </c>
      <c r="U33" s="103">
        <v>3</v>
      </c>
      <c r="V33" s="109"/>
      <c r="W33" s="105" t="s">
        <v>127</v>
      </c>
      <c r="X33" s="3"/>
      <c r="Y33" s="107">
        <f t="shared" si="0"/>
        <v>38</v>
      </c>
      <c r="Z33" s="107">
        <f t="shared" si="9"/>
        <v>4</v>
      </c>
      <c r="AA33" s="108">
        <f t="shared" si="2"/>
        <v>0.97619047619047616</v>
      </c>
      <c r="AB33" s="88">
        <f t="shared" si="3"/>
        <v>5</v>
      </c>
    </row>
    <row r="34" spans="1:28" ht="15.75" customHeight="1" x14ac:dyDescent="0.15">
      <c r="A34" s="102">
        <f t="shared" si="10"/>
        <v>30</v>
      </c>
      <c r="B34" s="32">
        <v>2169534</v>
      </c>
      <c r="C34" s="33" t="s">
        <v>75</v>
      </c>
      <c r="D34" s="32">
        <v>1</v>
      </c>
      <c r="E34" s="34" t="s">
        <v>258</v>
      </c>
      <c r="F34" s="34" t="s">
        <v>244</v>
      </c>
      <c r="G34" s="103">
        <v>3</v>
      </c>
      <c r="H34" s="103">
        <v>3</v>
      </c>
      <c r="I34" s="104">
        <v>2</v>
      </c>
      <c r="J34" s="104">
        <v>3</v>
      </c>
      <c r="K34" s="104">
        <v>3</v>
      </c>
      <c r="L34" s="104">
        <v>3</v>
      </c>
      <c r="M34" s="103">
        <v>3</v>
      </c>
      <c r="N34" s="105">
        <v>3</v>
      </c>
      <c r="O34" s="103">
        <v>3</v>
      </c>
      <c r="P34" s="104">
        <v>3</v>
      </c>
      <c r="Q34" s="104">
        <v>3</v>
      </c>
      <c r="R34" s="104">
        <v>2</v>
      </c>
      <c r="S34" s="106"/>
      <c r="T34" s="103">
        <v>3</v>
      </c>
      <c r="U34" s="103">
        <v>3</v>
      </c>
      <c r="V34" s="43"/>
      <c r="W34" s="105" t="s">
        <v>127</v>
      </c>
      <c r="X34" s="3"/>
      <c r="Y34" s="107">
        <f t="shared" si="0"/>
        <v>37</v>
      </c>
      <c r="Z34" s="107">
        <f t="shared" si="9"/>
        <v>5</v>
      </c>
      <c r="AA34" s="108">
        <f t="shared" si="2"/>
        <v>0.95238095238095244</v>
      </c>
      <c r="AB34" s="88">
        <f t="shared" si="3"/>
        <v>5</v>
      </c>
    </row>
    <row r="35" spans="1:28" ht="15.75" customHeight="1" x14ac:dyDescent="0.15">
      <c r="A35" s="102">
        <f t="shared" si="10"/>
        <v>31</v>
      </c>
      <c r="B35" s="32">
        <v>2223173</v>
      </c>
      <c r="C35" s="33" t="s">
        <v>76</v>
      </c>
      <c r="D35" s="32">
        <v>1</v>
      </c>
      <c r="E35" s="34" t="s">
        <v>259</v>
      </c>
      <c r="F35" s="34" t="s">
        <v>260</v>
      </c>
      <c r="G35" s="103">
        <v>3</v>
      </c>
      <c r="H35" s="103">
        <v>3</v>
      </c>
      <c r="I35" s="104">
        <v>0</v>
      </c>
      <c r="J35" s="104">
        <v>2</v>
      </c>
      <c r="K35" s="104">
        <v>3</v>
      </c>
      <c r="L35" s="104">
        <v>3</v>
      </c>
      <c r="M35" s="103">
        <v>3</v>
      </c>
      <c r="N35" s="105">
        <v>3</v>
      </c>
      <c r="O35" s="103">
        <v>3</v>
      </c>
      <c r="P35" s="104">
        <v>3</v>
      </c>
      <c r="Q35" s="104">
        <v>3</v>
      </c>
      <c r="R35" s="104">
        <v>3</v>
      </c>
      <c r="S35" s="106"/>
      <c r="T35" s="103">
        <v>3</v>
      </c>
      <c r="U35" s="103">
        <v>3</v>
      </c>
      <c r="V35" s="43"/>
      <c r="W35" s="105" t="s">
        <v>127</v>
      </c>
      <c r="X35" s="3"/>
      <c r="Y35" s="107">
        <f t="shared" si="0"/>
        <v>35</v>
      </c>
      <c r="Z35" s="107">
        <f t="shared" si="9"/>
        <v>7</v>
      </c>
      <c r="AA35" s="108">
        <f t="shared" si="2"/>
        <v>0.90476190476190477</v>
      </c>
      <c r="AB35" s="88">
        <f t="shared" si="3"/>
        <v>4</v>
      </c>
    </row>
    <row r="36" spans="1:28" ht="15.75" customHeight="1" x14ac:dyDescent="0.15">
      <c r="A36" s="102">
        <f t="shared" si="10"/>
        <v>32</v>
      </c>
      <c r="B36" s="32">
        <v>2226517</v>
      </c>
      <c r="C36" s="33" t="s">
        <v>77</v>
      </c>
      <c r="D36" s="32">
        <v>1</v>
      </c>
      <c r="E36" s="34" t="s">
        <v>261</v>
      </c>
      <c r="F36" s="34" t="s">
        <v>262</v>
      </c>
      <c r="G36" s="103">
        <v>3</v>
      </c>
      <c r="H36" s="103">
        <v>3</v>
      </c>
      <c r="I36" s="104">
        <v>3</v>
      </c>
      <c r="J36" s="104">
        <v>3</v>
      </c>
      <c r="K36" s="104">
        <v>3</v>
      </c>
      <c r="L36" s="104">
        <v>3</v>
      </c>
      <c r="M36" s="103">
        <v>3</v>
      </c>
      <c r="N36" s="105">
        <v>3</v>
      </c>
      <c r="O36" s="103">
        <v>3</v>
      </c>
      <c r="P36" s="104">
        <v>3</v>
      </c>
      <c r="Q36" s="104">
        <v>3</v>
      </c>
      <c r="R36" s="104">
        <v>2</v>
      </c>
      <c r="S36" s="106"/>
      <c r="T36" s="103">
        <v>3</v>
      </c>
      <c r="U36" s="103">
        <v>3</v>
      </c>
      <c r="V36" s="43"/>
      <c r="W36" s="105" t="s">
        <v>127</v>
      </c>
      <c r="X36" s="3"/>
      <c r="Y36" s="107">
        <f t="shared" si="0"/>
        <v>38</v>
      </c>
      <c r="Z36" s="107">
        <f t="shared" si="9"/>
        <v>4</v>
      </c>
      <c r="AA36" s="108">
        <f t="shared" si="2"/>
        <v>0.97619047619047616</v>
      </c>
      <c r="AB36" s="88">
        <f t="shared" si="3"/>
        <v>5</v>
      </c>
    </row>
    <row r="37" spans="1:28" ht="15.75" customHeight="1" x14ac:dyDescent="0.15">
      <c r="A37" s="102">
        <f t="shared" si="10"/>
        <v>33</v>
      </c>
      <c r="B37" s="32">
        <v>2226584</v>
      </c>
      <c r="C37" s="33" t="s">
        <v>78</v>
      </c>
      <c r="D37" s="32">
        <v>1</v>
      </c>
      <c r="E37" s="34" t="s">
        <v>263</v>
      </c>
      <c r="F37" s="34" t="s">
        <v>264</v>
      </c>
      <c r="G37" s="103">
        <v>3</v>
      </c>
      <c r="H37" s="103">
        <v>3</v>
      </c>
      <c r="I37" s="104">
        <v>3</v>
      </c>
      <c r="J37" s="104">
        <v>3</v>
      </c>
      <c r="K37" s="104">
        <v>3</v>
      </c>
      <c r="L37" s="104">
        <v>3</v>
      </c>
      <c r="M37" s="103">
        <v>3</v>
      </c>
      <c r="N37" s="105">
        <v>3</v>
      </c>
      <c r="O37" s="103">
        <v>2</v>
      </c>
      <c r="P37" s="104">
        <v>3</v>
      </c>
      <c r="Q37" s="104">
        <v>3</v>
      </c>
      <c r="R37" s="104">
        <v>3</v>
      </c>
      <c r="S37" s="106"/>
      <c r="T37" s="103">
        <v>3</v>
      </c>
      <c r="U37" s="103">
        <v>3</v>
      </c>
      <c r="V37" s="43"/>
      <c r="W37" s="105" t="s">
        <v>127</v>
      </c>
      <c r="X37" s="3"/>
      <c r="Y37" s="107">
        <f t="shared" si="0"/>
        <v>38</v>
      </c>
      <c r="Z37" s="107">
        <f t="shared" si="9"/>
        <v>4</v>
      </c>
      <c r="AA37" s="108">
        <f t="shared" si="2"/>
        <v>0.97619047619047616</v>
      </c>
      <c r="AB37" s="88">
        <f t="shared" si="3"/>
        <v>5</v>
      </c>
    </row>
    <row r="38" spans="1:28" ht="15.75" customHeight="1" x14ac:dyDescent="0.15">
      <c r="A38" s="102">
        <f t="shared" si="10"/>
        <v>34</v>
      </c>
      <c r="B38" s="32">
        <v>2226683</v>
      </c>
      <c r="C38" s="33" t="s">
        <v>79</v>
      </c>
      <c r="D38" s="32">
        <v>1</v>
      </c>
      <c r="E38" s="34" t="s">
        <v>265</v>
      </c>
      <c r="F38" s="34" t="s">
        <v>206</v>
      </c>
      <c r="G38" s="103">
        <v>3</v>
      </c>
      <c r="H38" s="103">
        <v>3</v>
      </c>
      <c r="I38" s="104">
        <v>3</v>
      </c>
      <c r="J38" s="104">
        <v>3</v>
      </c>
      <c r="K38" s="104">
        <v>3</v>
      </c>
      <c r="L38" s="104">
        <v>3</v>
      </c>
      <c r="M38" s="103">
        <v>3</v>
      </c>
      <c r="N38" s="105">
        <v>3</v>
      </c>
      <c r="O38" s="103">
        <v>3</v>
      </c>
      <c r="P38" s="104">
        <v>3</v>
      </c>
      <c r="Q38" s="104">
        <v>3</v>
      </c>
      <c r="R38" s="104">
        <v>3</v>
      </c>
      <c r="S38" s="106"/>
      <c r="T38" s="103">
        <v>3</v>
      </c>
      <c r="U38" s="103">
        <v>3</v>
      </c>
      <c r="V38" s="43"/>
      <c r="W38" s="105" t="s">
        <v>127</v>
      </c>
      <c r="X38" s="3"/>
      <c r="Y38" s="107">
        <f t="shared" si="0"/>
        <v>39</v>
      </c>
      <c r="Z38" s="107">
        <f t="shared" si="9"/>
        <v>3</v>
      </c>
      <c r="AA38" s="108">
        <f t="shared" si="2"/>
        <v>1</v>
      </c>
      <c r="AB38" s="88">
        <f t="shared" si="3"/>
        <v>5</v>
      </c>
    </row>
    <row r="39" spans="1:28" ht="15.75" customHeight="1" x14ac:dyDescent="0.15">
      <c r="A39" s="102">
        <f t="shared" si="10"/>
        <v>35</v>
      </c>
      <c r="B39" s="32">
        <v>2226717</v>
      </c>
      <c r="C39" s="33" t="s">
        <v>80</v>
      </c>
      <c r="D39" s="32">
        <v>1</v>
      </c>
      <c r="E39" s="34" t="s">
        <v>266</v>
      </c>
      <c r="F39" s="34" t="s">
        <v>267</v>
      </c>
      <c r="G39" s="103">
        <v>3</v>
      </c>
      <c r="H39" s="103">
        <v>3</v>
      </c>
      <c r="I39" s="104">
        <v>3</v>
      </c>
      <c r="J39" s="104">
        <v>3</v>
      </c>
      <c r="K39" s="104">
        <v>3</v>
      </c>
      <c r="L39" s="104">
        <v>3</v>
      </c>
      <c r="M39" s="103">
        <v>3</v>
      </c>
      <c r="N39" s="105">
        <v>3</v>
      </c>
      <c r="O39" s="103">
        <v>3</v>
      </c>
      <c r="P39" s="104">
        <v>3</v>
      </c>
      <c r="Q39" s="104">
        <v>3</v>
      </c>
      <c r="R39" s="104">
        <v>3</v>
      </c>
      <c r="S39" s="106"/>
      <c r="T39" s="103">
        <v>3</v>
      </c>
      <c r="U39" s="103">
        <v>3</v>
      </c>
      <c r="V39" s="43"/>
      <c r="W39" s="105" t="s">
        <v>127</v>
      </c>
      <c r="X39" s="3"/>
      <c r="Y39" s="107">
        <f t="shared" si="0"/>
        <v>39</v>
      </c>
      <c r="Z39" s="107">
        <f t="shared" si="9"/>
        <v>3</v>
      </c>
      <c r="AA39" s="108">
        <f t="shared" si="2"/>
        <v>1</v>
      </c>
      <c r="AB39" s="88">
        <f t="shared" si="3"/>
        <v>5</v>
      </c>
    </row>
    <row r="40" spans="1:28" ht="15.75" customHeight="1" x14ac:dyDescent="0.15">
      <c r="A40" s="102">
        <f t="shared" si="10"/>
        <v>36</v>
      </c>
      <c r="B40" s="32">
        <v>2226784</v>
      </c>
      <c r="C40" s="33" t="s">
        <v>81</v>
      </c>
      <c r="D40" s="32">
        <v>1</v>
      </c>
      <c r="E40" s="34" t="s">
        <v>268</v>
      </c>
      <c r="F40" s="34" t="s">
        <v>269</v>
      </c>
      <c r="G40" s="103">
        <v>3</v>
      </c>
      <c r="H40" s="103">
        <v>3</v>
      </c>
      <c r="I40" s="104">
        <v>3</v>
      </c>
      <c r="J40" s="104">
        <v>3</v>
      </c>
      <c r="K40" s="104">
        <v>3</v>
      </c>
      <c r="L40" s="104">
        <v>3</v>
      </c>
      <c r="M40" s="103">
        <v>3</v>
      </c>
      <c r="N40" s="105">
        <v>3</v>
      </c>
      <c r="O40" s="103">
        <v>3</v>
      </c>
      <c r="P40" s="104">
        <v>2</v>
      </c>
      <c r="Q40" s="104">
        <v>3</v>
      </c>
      <c r="R40" s="104">
        <v>3</v>
      </c>
      <c r="S40" s="106"/>
      <c r="T40" s="103">
        <v>3</v>
      </c>
      <c r="U40" s="103">
        <v>3</v>
      </c>
      <c r="V40" s="43"/>
      <c r="W40" s="105" t="s">
        <v>127</v>
      </c>
      <c r="X40" s="3"/>
      <c r="Y40" s="107">
        <f t="shared" si="0"/>
        <v>38</v>
      </c>
      <c r="Z40" s="107">
        <f t="shared" si="9"/>
        <v>4</v>
      </c>
      <c r="AA40" s="108">
        <f t="shared" si="2"/>
        <v>0.97619047619047616</v>
      </c>
      <c r="AB40" s="88">
        <f t="shared" si="3"/>
        <v>5</v>
      </c>
    </row>
    <row r="41" spans="1:28" ht="15.75" customHeight="1" x14ac:dyDescent="0.15">
      <c r="A41" s="102">
        <f t="shared" si="10"/>
        <v>37</v>
      </c>
      <c r="B41" s="32">
        <v>2226958</v>
      </c>
      <c r="C41" s="33" t="s">
        <v>82</v>
      </c>
      <c r="D41" s="32">
        <v>1</v>
      </c>
      <c r="E41" s="34" t="s">
        <v>270</v>
      </c>
      <c r="F41" s="34" t="s">
        <v>271</v>
      </c>
      <c r="G41" s="103">
        <v>3</v>
      </c>
      <c r="H41" s="103">
        <v>3</v>
      </c>
      <c r="I41" s="104">
        <v>3</v>
      </c>
      <c r="J41" s="104">
        <v>3</v>
      </c>
      <c r="K41" s="104">
        <v>3</v>
      </c>
      <c r="L41" s="104">
        <v>3</v>
      </c>
      <c r="M41" s="103">
        <v>3</v>
      </c>
      <c r="N41" s="105">
        <v>3</v>
      </c>
      <c r="O41" s="103">
        <v>3</v>
      </c>
      <c r="P41" s="104">
        <v>3</v>
      </c>
      <c r="Q41" s="104">
        <v>3</v>
      </c>
      <c r="R41" s="104">
        <v>3</v>
      </c>
      <c r="S41" s="106"/>
      <c r="T41" s="103">
        <v>3</v>
      </c>
      <c r="U41" s="103">
        <v>3</v>
      </c>
      <c r="V41" s="43"/>
      <c r="W41" s="105" t="s">
        <v>127</v>
      </c>
      <c r="X41" s="3"/>
      <c r="Y41" s="107">
        <f t="shared" si="0"/>
        <v>39</v>
      </c>
      <c r="Z41" s="107">
        <f t="shared" si="9"/>
        <v>3</v>
      </c>
      <c r="AA41" s="108">
        <f t="shared" si="2"/>
        <v>1</v>
      </c>
      <c r="AB41" s="88">
        <f t="shared" si="3"/>
        <v>5</v>
      </c>
    </row>
    <row r="42" spans="1:28" ht="15.75" customHeight="1" x14ac:dyDescent="0.15">
      <c r="A42" s="102">
        <f t="shared" si="10"/>
        <v>38</v>
      </c>
      <c r="B42" s="32">
        <v>2226980</v>
      </c>
      <c r="C42" s="33" t="s">
        <v>83</v>
      </c>
      <c r="D42" s="32">
        <v>1</v>
      </c>
      <c r="E42" s="34" t="s">
        <v>272</v>
      </c>
      <c r="F42" s="34" t="s">
        <v>273</v>
      </c>
      <c r="G42" s="103">
        <v>3</v>
      </c>
      <c r="H42" s="103">
        <v>3</v>
      </c>
      <c r="I42" s="104">
        <v>3</v>
      </c>
      <c r="J42" s="104">
        <v>2</v>
      </c>
      <c r="K42" s="104">
        <v>3</v>
      </c>
      <c r="L42" s="104">
        <v>3</v>
      </c>
      <c r="M42" s="103">
        <v>3</v>
      </c>
      <c r="N42" s="105">
        <v>3</v>
      </c>
      <c r="O42" s="103">
        <v>3</v>
      </c>
      <c r="P42" s="104">
        <v>3</v>
      </c>
      <c r="Q42" s="104">
        <v>3</v>
      </c>
      <c r="R42" s="104">
        <v>3</v>
      </c>
      <c r="S42" s="106"/>
      <c r="T42" s="103">
        <v>3</v>
      </c>
      <c r="U42" s="103">
        <v>3</v>
      </c>
      <c r="V42" s="43"/>
      <c r="W42" s="105" t="s">
        <v>127</v>
      </c>
      <c r="X42" s="3"/>
      <c r="Y42" s="107">
        <f t="shared" si="0"/>
        <v>38</v>
      </c>
      <c r="Z42" s="107">
        <f t="shared" si="9"/>
        <v>4</v>
      </c>
      <c r="AA42" s="108">
        <f t="shared" si="2"/>
        <v>0.97619047619047616</v>
      </c>
      <c r="AB42" s="88">
        <f t="shared" si="3"/>
        <v>5</v>
      </c>
    </row>
    <row r="43" spans="1:28" ht="15.75" customHeight="1" x14ac:dyDescent="0.15">
      <c r="A43" s="102">
        <f t="shared" si="10"/>
        <v>39</v>
      </c>
      <c r="B43" s="32">
        <v>2226996</v>
      </c>
      <c r="C43" s="33" t="s">
        <v>84</v>
      </c>
      <c r="D43" s="32">
        <v>1</v>
      </c>
      <c r="E43" s="34" t="s">
        <v>274</v>
      </c>
      <c r="F43" s="34" t="s">
        <v>275</v>
      </c>
      <c r="G43" s="103">
        <v>3</v>
      </c>
      <c r="H43" s="103">
        <v>3</v>
      </c>
      <c r="I43" s="104">
        <v>2</v>
      </c>
      <c r="J43" s="104">
        <v>3</v>
      </c>
      <c r="K43" s="104">
        <v>3</v>
      </c>
      <c r="L43" s="104">
        <v>3</v>
      </c>
      <c r="M43" s="103">
        <v>2</v>
      </c>
      <c r="N43" s="105">
        <v>3</v>
      </c>
      <c r="O43" s="103">
        <v>3</v>
      </c>
      <c r="P43" s="104">
        <v>2</v>
      </c>
      <c r="Q43" s="104">
        <v>3</v>
      </c>
      <c r="R43" s="104">
        <v>2</v>
      </c>
      <c r="S43" s="106"/>
      <c r="T43" s="103">
        <v>3</v>
      </c>
      <c r="U43" s="103">
        <v>3</v>
      </c>
      <c r="V43" s="43"/>
      <c r="W43" s="105" t="s">
        <v>127</v>
      </c>
      <c r="X43" s="3"/>
      <c r="Y43" s="107">
        <f t="shared" si="0"/>
        <v>35</v>
      </c>
      <c r="Z43" s="107">
        <f t="shared" si="9"/>
        <v>7</v>
      </c>
      <c r="AA43" s="108">
        <f t="shared" si="2"/>
        <v>0.90476190476190477</v>
      </c>
      <c r="AB43" s="88">
        <f t="shared" si="3"/>
        <v>4</v>
      </c>
    </row>
    <row r="44" spans="1:28" ht="15.75" customHeight="1" x14ac:dyDescent="0.15">
      <c r="A44" s="102">
        <f t="shared" si="10"/>
        <v>40</v>
      </c>
      <c r="B44" s="32">
        <v>2227013</v>
      </c>
      <c r="C44" s="33" t="s">
        <v>85</v>
      </c>
      <c r="D44" s="32">
        <v>1</v>
      </c>
      <c r="E44" s="34" t="s">
        <v>276</v>
      </c>
      <c r="F44" s="34" t="s">
        <v>277</v>
      </c>
      <c r="G44" s="103">
        <v>0</v>
      </c>
      <c r="H44" s="103">
        <v>3</v>
      </c>
      <c r="I44" s="104">
        <v>3</v>
      </c>
      <c r="J44" s="104">
        <v>3</v>
      </c>
      <c r="K44" s="104">
        <v>3</v>
      </c>
      <c r="L44" s="104">
        <v>2</v>
      </c>
      <c r="M44" s="103">
        <v>3</v>
      </c>
      <c r="N44" s="105">
        <v>3</v>
      </c>
      <c r="O44" s="103">
        <v>3</v>
      </c>
      <c r="P44" s="104">
        <v>3</v>
      </c>
      <c r="Q44" s="104">
        <v>3</v>
      </c>
      <c r="R44" s="104">
        <v>2</v>
      </c>
      <c r="S44" s="106"/>
      <c r="T44" s="103">
        <v>3</v>
      </c>
      <c r="U44" s="103">
        <v>3</v>
      </c>
      <c r="V44" s="43"/>
      <c r="W44" s="105" t="s">
        <v>127</v>
      </c>
      <c r="X44" s="3"/>
      <c r="Y44" s="107">
        <f t="shared" si="0"/>
        <v>34</v>
      </c>
      <c r="Z44" s="107">
        <f t="shared" si="9"/>
        <v>8</v>
      </c>
      <c r="AA44" s="108">
        <f t="shared" si="2"/>
        <v>0.88095238095238093</v>
      </c>
      <c r="AB44" s="88">
        <f t="shared" si="3"/>
        <v>0</v>
      </c>
    </row>
    <row r="45" spans="1:28" ht="15.75" customHeight="1" x14ac:dyDescent="0.15">
      <c r="A45" s="102">
        <f t="shared" si="10"/>
        <v>41</v>
      </c>
      <c r="B45" s="32"/>
      <c r="C45" s="33"/>
      <c r="D45" s="32"/>
      <c r="E45" s="34"/>
      <c r="F45" s="34"/>
      <c r="G45" s="103"/>
      <c r="H45" s="103"/>
      <c r="I45" s="104"/>
      <c r="J45" s="104"/>
      <c r="K45" s="104"/>
      <c r="L45" s="104"/>
      <c r="M45" s="103"/>
      <c r="N45" s="105"/>
      <c r="O45" s="103"/>
      <c r="P45" s="104"/>
      <c r="Q45" s="104"/>
      <c r="R45" s="104"/>
      <c r="S45" s="106"/>
      <c r="T45" s="103"/>
      <c r="U45" s="103"/>
      <c r="V45" s="43"/>
      <c r="W45" s="105"/>
      <c r="X45" s="3"/>
      <c r="Y45" s="107"/>
      <c r="Z45" s="107">
        <f t="shared" si="9"/>
        <v>42</v>
      </c>
      <c r="AA45" s="108"/>
      <c r="AB45" s="88">
        <f t="shared" si="3"/>
        <v>0</v>
      </c>
    </row>
    <row r="46" spans="1:28" ht="15.75" customHeight="1" x14ac:dyDescent="0.15">
      <c r="A46" s="102">
        <f t="shared" si="10"/>
        <v>42</v>
      </c>
      <c r="B46" s="32"/>
      <c r="C46" s="33"/>
      <c r="D46" s="32"/>
      <c r="E46" s="34"/>
      <c r="F46" s="34"/>
      <c r="G46" s="103"/>
      <c r="H46" s="103"/>
      <c r="I46" s="104"/>
      <c r="J46" s="104"/>
      <c r="K46" s="104"/>
      <c r="L46" s="104"/>
      <c r="M46" s="103"/>
      <c r="N46" s="105"/>
      <c r="O46" s="103"/>
      <c r="P46" s="104"/>
      <c r="Q46" s="104"/>
      <c r="R46" s="104"/>
      <c r="S46" s="106"/>
      <c r="T46" s="103"/>
      <c r="U46" s="103"/>
      <c r="V46" s="43"/>
      <c r="W46" s="105"/>
      <c r="X46" s="3"/>
      <c r="Y46" s="107"/>
      <c r="Z46" s="107">
        <f t="shared" si="9"/>
        <v>42</v>
      </c>
      <c r="AA46" s="108"/>
      <c r="AB46" s="88">
        <f t="shared" si="3"/>
        <v>0</v>
      </c>
    </row>
    <row r="47" spans="1:28" ht="15.75" customHeight="1" x14ac:dyDescent="0.15">
      <c r="A47" s="102">
        <f t="shared" si="10"/>
        <v>43</v>
      </c>
      <c r="B47" s="32"/>
      <c r="C47" s="33"/>
      <c r="D47" s="32"/>
      <c r="E47" s="34"/>
      <c r="F47" s="34"/>
      <c r="G47" s="103"/>
      <c r="H47" s="103"/>
      <c r="I47" s="104"/>
      <c r="J47" s="104"/>
      <c r="K47" s="104"/>
      <c r="L47" s="104"/>
      <c r="M47" s="103"/>
      <c r="N47" s="105"/>
      <c r="O47" s="103"/>
      <c r="P47" s="104"/>
      <c r="Q47" s="104"/>
      <c r="R47" s="104"/>
      <c r="S47" s="106"/>
      <c r="T47" s="103"/>
      <c r="U47" s="103"/>
      <c r="V47" s="43"/>
      <c r="W47" s="105"/>
      <c r="X47" s="3"/>
      <c r="Y47" s="107"/>
      <c r="Z47" s="107">
        <f t="shared" si="9"/>
        <v>42</v>
      </c>
      <c r="AA47" s="108"/>
      <c r="AB47" s="88">
        <f t="shared" si="3"/>
        <v>0</v>
      </c>
    </row>
    <row r="48" spans="1:28" ht="15.75" customHeight="1" x14ac:dyDescent="0.15">
      <c r="A48" s="102">
        <f t="shared" si="10"/>
        <v>44</v>
      </c>
      <c r="B48" s="32"/>
      <c r="C48" s="33"/>
      <c r="D48" s="33"/>
      <c r="E48" s="34"/>
      <c r="F48" s="34"/>
      <c r="G48" s="103"/>
      <c r="H48" s="103"/>
      <c r="I48" s="104"/>
      <c r="J48" s="104"/>
      <c r="K48" s="104"/>
      <c r="L48" s="104"/>
      <c r="M48" s="103"/>
      <c r="N48" s="105"/>
      <c r="O48" s="103"/>
      <c r="P48" s="104"/>
      <c r="Q48" s="104"/>
      <c r="R48" s="104"/>
      <c r="S48" s="106"/>
      <c r="T48" s="103"/>
      <c r="U48" s="103"/>
      <c r="V48" s="43"/>
      <c r="W48" s="105"/>
      <c r="X48" s="3"/>
      <c r="Y48" s="107"/>
      <c r="Z48" s="107">
        <f t="shared" si="9"/>
        <v>42</v>
      </c>
      <c r="AA48" s="108"/>
      <c r="AB48" s="88">
        <f t="shared" si="3"/>
        <v>0</v>
      </c>
    </row>
    <row r="49" spans="1:28" ht="15.75" customHeight="1" x14ac:dyDescent="0.15">
      <c r="A49" s="102">
        <f t="shared" si="10"/>
        <v>45</v>
      </c>
      <c r="B49" s="32"/>
      <c r="C49" s="33"/>
      <c r="D49" s="33"/>
      <c r="E49" s="34"/>
      <c r="F49" s="34"/>
      <c r="G49" s="103"/>
      <c r="H49" s="103"/>
      <c r="I49" s="104"/>
      <c r="J49" s="104"/>
      <c r="K49" s="104"/>
      <c r="L49" s="104"/>
      <c r="M49" s="103"/>
      <c r="N49" s="105"/>
      <c r="O49" s="103"/>
      <c r="P49" s="104"/>
      <c r="Q49" s="104"/>
      <c r="R49" s="104"/>
      <c r="S49" s="106"/>
      <c r="T49" s="103"/>
      <c r="U49" s="103"/>
      <c r="V49" s="43"/>
      <c r="W49" s="105"/>
      <c r="X49" s="3"/>
      <c r="Y49" s="107"/>
      <c r="Z49" s="107">
        <f t="shared" si="9"/>
        <v>42</v>
      </c>
      <c r="AA49" s="108"/>
      <c r="AB49" s="88">
        <f t="shared" si="3"/>
        <v>0</v>
      </c>
    </row>
    <row r="50" spans="1:28" ht="15.75" customHeight="1" x14ac:dyDescent="0.15">
      <c r="A50" s="3"/>
      <c r="B50" s="3"/>
      <c r="C50" s="2"/>
      <c r="D50" s="2"/>
      <c r="E50" s="7"/>
      <c r="F50" s="3"/>
      <c r="G50" s="3">
        <f t="shared" ref="G50:L50" si="11">COUNTIF(G5:G49,"&gt;0")</f>
        <v>38</v>
      </c>
      <c r="H50" s="3">
        <f t="shared" si="11"/>
        <v>36</v>
      </c>
      <c r="I50" s="3">
        <f t="shared" si="11"/>
        <v>38</v>
      </c>
      <c r="J50" s="3">
        <f t="shared" si="11"/>
        <v>37</v>
      </c>
      <c r="K50" s="3">
        <f t="shared" si="11"/>
        <v>38</v>
      </c>
      <c r="L50" s="3">
        <f t="shared" si="11"/>
        <v>39</v>
      </c>
      <c r="M50" s="3"/>
      <c r="N50" s="3"/>
      <c r="O50" s="3">
        <f t="shared" ref="O50:U50" si="12">COUNTIF(O5:O49,"&gt;0")</f>
        <v>40</v>
      </c>
      <c r="P50" s="3">
        <f t="shared" si="12"/>
        <v>40</v>
      </c>
      <c r="Q50" s="3">
        <f t="shared" si="12"/>
        <v>38</v>
      </c>
      <c r="R50" s="3">
        <f t="shared" si="12"/>
        <v>40</v>
      </c>
      <c r="S50" s="3">
        <f t="shared" si="12"/>
        <v>0</v>
      </c>
      <c r="T50" s="3">
        <f t="shared" si="12"/>
        <v>40</v>
      </c>
      <c r="U50" s="3">
        <f t="shared" si="12"/>
        <v>39</v>
      </c>
      <c r="V50" s="3"/>
      <c r="W50" s="86"/>
      <c r="X50" s="3"/>
      <c r="Y50" s="5"/>
      <c r="Z50" s="5"/>
      <c r="AA50" s="84"/>
      <c r="AB50" s="3"/>
    </row>
    <row r="51" spans="1:28" ht="15.75" customHeight="1" x14ac:dyDescent="0.15">
      <c r="A51" s="3"/>
      <c r="B51" s="3"/>
      <c r="C51" s="2"/>
      <c r="D51" s="2"/>
      <c r="E51" s="7"/>
      <c r="F51" s="3"/>
      <c r="G51" s="3" t="s">
        <v>278</v>
      </c>
      <c r="H51" s="3"/>
      <c r="I51" s="27" t="s">
        <v>279</v>
      </c>
      <c r="J51" s="3"/>
      <c r="K51" s="3"/>
      <c r="L51" s="3"/>
      <c r="M51" s="3"/>
      <c r="N51" s="3"/>
      <c r="O51" s="3"/>
      <c r="P51" s="86"/>
      <c r="Q51" s="3"/>
      <c r="R51" s="3"/>
      <c r="S51" s="87"/>
      <c r="T51" s="87"/>
      <c r="U51" s="3"/>
      <c r="V51" s="3"/>
      <c r="W51" s="86"/>
      <c r="X51" s="3"/>
      <c r="Y51" s="5"/>
      <c r="Z51" s="5"/>
      <c r="AA51" s="84"/>
      <c r="AB51" s="3"/>
    </row>
    <row r="52" spans="1:28" ht="15.75" customHeight="1" x14ac:dyDescent="0.15">
      <c r="A52" s="3"/>
      <c r="B52" s="110"/>
      <c r="C52" s="111"/>
      <c r="D52" s="111"/>
      <c r="E52" s="112"/>
      <c r="F52" s="110"/>
      <c r="G52" s="113"/>
      <c r="H52" s="110"/>
      <c r="I52" s="114"/>
      <c r="J52" s="110"/>
      <c r="K52" s="110"/>
      <c r="L52" s="110"/>
      <c r="M52" s="110"/>
      <c r="N52" s="110"/>
      <c r="O52" s="110"/>
      <c r="P52" s="110"/>
      <c r="Q52" s="110"/>
      <c r="R52" s="110"/>
      <c r="S52" s="115"/>
      <c r="T52" s="115"/>
      <c r="U52" s="110"/>
      <c r="V52" s="110"/>
      <c r="W52" s="110"/>
      <c r="X52" s="110"/>
      <c r="Y52" s="116"/>
      <c r="Z52" s="116"/>
      <c r="AA52" s="117"/>
      <c r="AB52" s="110"/>
    </row>
    <row r="53" spans="1:28" ht="15.75" customHeight="1" x14ac:dyDescent="0.15">
      <c r="A53" s="3"/>
      <c r="B53" s="118"/>
      <c r="C53" s="119" t="s">
        <v>280</v>
      </c>
      <c r="D53" s="119"/>
      <c r="E53" s="120"/>
      <c r="F53" s="118"/>
      <c r="G53" s="121"/>
      <c r="H53" s="118"/>
      <c r="I53" s="122"/>
      <c r="J53" s="118"/>
      <c r="K53" s="118"/>
      <c r="L53" s="118"/>
      <c r="M53" s="118"/>
      <c r="N53" s="118"/>
      <c r="O53" s="118"/>
      <c r="P53" s="118"/>
      <c r="Q53" s="118"/>
      <c r="R53" s="118"/>
      <c r="S53" s="123"/>
      <c r="T53" s="123"/>
      <c r="U53" s="118"/>
      <c r="V53" s="118"/>
      <c r="W53" s="118"/>
      <c r="X53" s="118"/>
      <c r="Y53" s="124"/>
      <c r="Z53" s="124"/>
      <c r="AA53" s="125"/>
      <c r="AB53" s="118"/>
    </row>
    <row r="54" spans="1:28" ht="15.75" customHeight="1" x14ac:dyDescent="0.15">
      <c r="A54" s="102">
        <f>1+A53</f>
        <v>1</v>
      </c>
      <c r="B54" s="32">
        <v>2169669</v>
      </c>
      <c r="C54" s="33" t="s">
        <v>281</v>
      </c>
      <c r="D54" s="32">
        <v>1</v>
      </c>
      <c r="E54" s="126"/>
      <c r="F54" s="34" t="s">
        <v>282</v>
      </c>
      <c r="G54" s="103">
        <v>3</v>
      </c>
      <c r="H54" s="127" t="s">
        <v>283</v>
      </c>
      <c r="I54" s="103"/>
      <c r="J54" s="103"/>
      <c r="K54" s="104"/>
      <c r="L54" s="104"/>
      <c r="M54" s="128"/>
      <c r="N54" s="105"/>
      <c r="O54" s="103"/>
      <c r="P54" s="103"/>
      <c r="Q54" s="103"/>
      <c r="R54" s="103"/>
      <c r="S54" s="104"/>
      <c r="T54" s="104"/>
      <c r="U54" s="104"/>
      <c r="V54" s="43"/>
      <c r="W54" s="105"/>
      <c r="X54" s="3"/>
      <c r="Y54" s="107">
        <f t="shared" ref="Y54:Y57" si="13">SUM(G54:M54)+SUM(O54:V54)</f>
        <v>3</v>
      </c>
      <c r="Z54" s="107">
        <f t="shared" ref="Z54:Z57" si="14">3*14-Y54</f>
        <v>39</v>
      </c>
      <c r="AA54" s="108">
        <f t="shared" ref="AA54:AA57" si="15">AVERAGE(G54:W54)/3</f>
        <v>1</v>
      </c>
      <c r="AB54" s="88">
        <f t="shared" ref="AB54:AB57" si="16">IF(AA54&lt;0.9,0,IF(AA54&lt;0.95,4,5))</f>
        <v>5</v>
      </c>
    </row>
    <row r="55" spans="1:28" ht="15.75" customHeight="1" x14ac:dyDescent="0.15">
      <c r="A55" s="102">
        <f>1+A54</f>
        <v>2</v>
      </c>
      <c r="B55" s="32">
        <v>2006912</v>
      </c>
      <c r="C55" s="33" t="s">
        <v>284</v>
      </c>
      <c r="D55" s="32">
        <v>1</v>
      </c>
      <c r="E55" s="126"/>
      <c r="F55" s="34" t="s">
        <v>285</v>
      </c>
      <c r="G55" s="103">
        <v>3</v>
      </c>
      <c r="H55" s="127" t="s">
        <v>286</v>
      </c>
      <c r="I55" s="104"/>
      <c r="J55" s="104"/>
      <c r="K55" s="104"/>
      <c r="L55" s="104"/>
      <c r="M55" s="103"/>
      <c r="N55" s="105"/>
      <c r="O55" s="103"/>
      <c r="P55" s="104"/>
      <c r="Q55" s="104"/>
      <c r="R55" s="104"/>
      <c r="S55" s="106"/>
      <c r="T55" s="103"/>
      <c r="U55" s="103"/>
      <c r="V55" s="43"/>
      <c r="W55" s="105"/>
      <c r="X55" s="88"/>
      <c r="Y55" s="107">
        <f t="shared" si="13"/>
        <v>3</v>
      </c>
      <c r="Z55" s="107">
        <f t="shared" si="14"/>
        <v>39</v>
      </c>
      <c r="AA55" s="108">
        <f t="shared" si="15"/>
        <v>1</v>
      </c>
      <c r="AB55" s="88">
        <f t="shared" si="16"/>
        <v>5</v>
      </c>
    </row>
    <row r="56" spans="1:28" ht="15.75" customHeight="1" x14ac:dyDescent="0.15">
      <c r="A56" s="102">
        <f t="shared" ref="A56:A57" si="17">1+A55</f>
        <v>3</v>
      </c>
      <c r="B56" s="32">
        <v>2150790</v>
      </c>
      <c r="C56" s="33" t="s">
        <v>287</v>
      </c>
      <c r="D56" s="32">
        <v>1</v>
      </c>
      <c r="E56" s="126"/>
      <c r="F56" s="126"/>
      <c r="G56" s="103">
        <v>0</v>
      </c>
      <c r="H56" s="127" t="s">
        <v>286</v>
      </c>
      <c r="I56" s="104"/>
      <c r="J56" s="104"/>
      <c r="K56" s="104"/>
      <c r="L56" s="104"/>
      <c r="M56" s="103"/>
      <c r="N56" s="105"/>
      <c r="O56" s="103"/>
      <c r="P56" s="104"/>
      <c r="Q56" s="104"/>
      <c r="R56" s="104"/>
      <c r="S56" s="106"/>
      <c r="T56" s="103"/>
      <c r="U56" s="103"/>
      <c r="V56" s="43"/>
      <c r="W56" s="105"/>
      <c r="X56" s="3"/>
      <c r="Y56" s="107">
        <f t="shared" si="13"/>
        <v>0</v>
      </c>
      <c r="Z56" s="107">
        <f t="shared" si="14"/>
        <v>42</v>
      </c>
      <c r="AA56" s="108">
        <f t="shared" si="15"/>
        <v>0</v>
      </c>
      <c r="AB56" s="88">
        <f t="shared" si="16"/>
        <v>0</v>
      </c>
    </row>
    <row r="57" spans="1:28" ht="15.75" customHeight="1" x14ac:dyDescent="0.15">
      <c r="A57" s="102">
        <f t="shared" si="17"/>
        <v>4</v>
      </c>
      <c r="B57" s="32">
        <v>2152983</v>
      </c>
      <c r="C57" s="33" t="s">
        <v>288</v>
      </c>
      <c r="D57" s="32">
        <v>1</v>
      </c>
      <c r="E57" s="34" t="s">
        <v>289</v>
      </c>
      <c r="F57" s="34" t="s">
        <v>290</v>
      </c>
      <c r="G57" s="103">
        <v>3</v>
      </c>
      <c r="H57" s="127" t="s">
        <v>286</v>
      </c>
      <c r="I57" s="104"/>
      <c r="J57" s="104"/>
      <c r="K57" s="104"/>
      <c r="L57" s="104"/>
      <c r="M57" s="103"/>
      <c r="N57" s="105"/>
      <c r="O57" s="103"/>
      <c r="P57" s="104"/>
      <c r="Q57" s="104"/>
      <c r="R57" s="104"/>
      <c r="S57" s="106"/>
      <c r="T57" s="103"/>
      <c r="U57" s="103"/>
      <c r="V57" s="43"/>
      <c r="W57" s="105"/>
      <c r="X57" s="3"/>
      <c r="Y57" s="107">
        <f t="shared" si="13"/>
        <v>3</v>
      </c>
      <c r="Z57" s="107">
        <f t="shared" si="14"/>
        <v>39</v>
      </c>
      <c r="AA57" s="108">
        <f t="shared" si="15"/>
        <v>1</v>
      </c>
      <c r="AB57" s="88">
        <f t="shared" si="16"/>
        <v>5</v>
      </c>
    </row>
    <row r="58" spans="1:28" ht="15.75" customHeight="1" x14ac:dyDescent="0.15">
      <c r="A58" s="3"/>
      <c r="B58" s="3"/>
      <c r="C58" s="2"/>
      <c r="D58" s="2"/>
      <c r="E58" s="7"/>
      <c r="F58" s="3"/>
      <c r="G58" s="3"/>
      <c r="H58" s="3"/>
      <c r="I58" s="27"/>
      <c r="J58" s="3"/>
      <c r="K58" s="3"/>
      <c r="L58" s="3"/>
      <c r="M58" s="3"/>
      <c r="N58" s="3"/>
      <c r="O58" s="3"/>
      <c r="P58" s="86"/>
      <c r="Q58" s="3"/>
      <c r="R58" s="3"/>
      <c r="S58" s="87"/>
      <c r="T58" s="87"/>
      <c r="U58" s="3"/>
      <c r="V58" s="3"/>
      <c r="W58" s="86"/>
      <c r="X58" s="3"/>
      <c r="Y58" s="5"/>
      <c r="Z58" s="5"/>
      <c r="AA58" s="84"/>
      <c r="AB58" s="3"/>
    </row>
    <row r="59" spans="1:28" ht="15.75" customHeight="1" x14ac:dyDescent="0.15">
      <c r="A59" s="3"/>
      <c r="B59" s="3"/>
      <c r="C59" s="2"/>
      <c r="D59" s="2"/>
      <c r="E59" s="7"/>
      <c r="F59" s="3"/>
      <c r="G59" s="3"/>
      <c r="H59" s="3"/>
      <c r="I59" s="27"/>
      <c r="J59" s="3"/>
      <c r="K59" s="3"/>
      <c r="L59" s="3"/>
      <c r="M59" s="3"/>
      <c r="N59" s="3"/>
      <c r="O59" s="3"/>
      <c r="P59" s="86"/>
      <c r="Q59" s="3"/>
      <c r="R59" s="3"/>
      <c r="S59" s="87"/>
      <c r="T59" s="87"/>
      <c r="U59" s="3"/>
      <c r="V59" s="3"/>
      <c r="W59" s="86"/>
      <c r="X59" s="3"/>
      <c r="Y59" s="5"/>
      <c r="Z59" s="5"/>
      <c r="AA59" s="84"/>
      <c r="AB59" s="3"/>
    </row>
    <row r="60" spans="1:28" ht="15.75" customHeight="1" x14ac:dyDescent="0.15">
      <c r="A60" s="3"/>
      <c r="B60" s="3"/>
      <c r="C60" s="2" t="s">
        <v>291</v>
      </c>
      <c r="D60" s="2"/>
      <c r="E60" s="7"/>
      <c r="F60" s="3"/>
      <c r="G60" s="3"/>
      <c r="H60" s="3"/>
      <c r="I60" s="27"/>
      <c r="J60" s="3"/>
      <c r="K60" s="3"/>
      <c r="L60" s="3"/>
      <c r="M60" s="3"/>
      <c r="N60" s="3"/>
      <c r="O60" s="3"/>
      <c r="P60" s="86"/>
      <c r="Q60" s="3"/>
      <c r="R60" s="3"/>
      <c r="S60" s="87"/>
      <c r="T60" s="87"/>
      <c r="U60" s="3"/>
      <c r="V60" s="3"/>
      <c r="W60" s="86"/>
      <c r="X60" s="3"/>
      <c r="Y60" s="5"/>
      <c r="Z60" s="5"/>
      <c r="AA60" s="84"/>
      <c r="AB60" s="3"/>
    </row>
    <row r="61" spans="1:28" ht="15.75" customHeight="1" x14ac:dyDescent="0.15">
      <c r="A61" s="129">
        <v>1</v>
      </c>
      <c r="B61" s="129">
        <v>1875608</v>
      </c>
      <c r="C61" s="130" t="s">
        <v>33</v>
      </c>
      <c r="D61" s="129">
        <v>1</v>
      </c>
      <c r="F61" s="1"/>
      <c r="G61" s="1"/>
      <c r="H61" s="1"/>
      <c r="I61" s="131"/>
      <c r="J61" s="1"/>
      <c r="K61" s="1"/>
      <c r="L61" s="1"/>
      <c r="M61" s="1"/>
      <c r="N61" s="1"/>
      <c r="O61" s="1"/>
      <c r="P61" s="132"/>
      <c r="Q61" s="1"/>
      <c r="R61" s="1"/>
      <c r="S61" s="133"/>
      <c r="T61" s="133"/>
      <c r="U61" s="1"/>
      <c r="V61" s="1"/>
      <c r="W61" s="132"/>
      <c r="X61" s="1"/>
      <c r="Y61" s="134"/>
      <c r="Z61" s="134"/>
      <c r="AA61" s="135"/>
      <c r="AB61" s="1"/>
    </row>
    <row r="62" spans="1:28" ht="15.75" customHeight="1" x14ac:dyDescent="0.15">
      <c r="A62" s="136">
        <v>2</v>
      </c>
      <c r="B62" s="136">
        <v>1994273</v>
      </c>
      <c r="C62" s="137" t="s">
        <v>36</v>
      </c>
      <c r="D62" s="136">
        <v>1</v>
      </c>
      <c r="F62" s="1"/>
      <c r="G62" s="1"/>
      <c r="H62" s="1"/>
      <c r="I62" s="131"/>
      <c r="J62" s="1"/>
      <c r="K62" s="1"/>
      <c r="L62" s="1"/>
      <c r="M62" s="1"/>
      <c r="N62" s="1"/>
      <c r="O62" s="1"/>
      <c r="P62" s="132"/>
      <c r="Q62" s="1"/>
      <c r="R62" s="1"/>
      <c r="S62" s="133"/>
      <c r="T62" s="133"/>
      <c r="U62" s="1"/>
      <c r="V62" s="1"/>
      <c r="W62" s="132"/>
      <c r="X62" s="1"/>
      <c r="Y62" s="134"/>
      <c r="Z62" s="134"/>
      <c r="AA62" s="135"/>
      <c r="AB62" s="1"/>
    </row>
    <row r="63" spans="1:28" ht="15.75" customHeight="1" x14ac:dyDescent="0.15">
      <c r="A63" s="129">
        <v>3</v>
      </c>
      <c r="B63" s="129">
        <v>2006912</v>
      </c>
      <c r="C63" s="130" t="s">
        <v>284</v>
      </c>
      <c r="D63" s="129">
        <v>1</v>
      </c>
      <c r="F63" s="1"/>
      <c r="G63" s="1"/>
      <c r="H63" s="1"/>
      <c r="I63" s="131"/>
      <c r="J63" s="1"/>
      <c r="K63" s="1"/>
      <c r="L63" s="1"/>
      <c r="M63" s="1"/>
      <c r="N63" s="1"/>
      <c r="O63" s="1"/>
      <c r="P63" s="132"/>
      <c r="Q63" s="1"/>
      <c r="R63" s="1"/>
      <c r="S63" s="133"/>
      <c r="T63" s="133"/>
      <c r="U63" s="1"/>
      <c r="V63" s="1"/>
      <c r="W63" s="132"/>
      <c r="X63" s="1"/>
      <c r="Y63" s="134"/>
      <c r="Z63" s="134"/>
      <c r="AA63" s="135"/>
      <c r="AB63" s="1"/>
    </row>
    <row r="64" spans="1:28" ht="15.75" customHeight="1" x14ac:dyDescent="0.15">
      <c r="A64" s="136">
        <v>4</v>
      </c>
      <c r="B64" s="136">
        <v>2019069</v>
      </c>
      <c r="C64" s="137" t="s">
        <v>38</v>
      </c>
      <c r="D64" s="136">
        <v>1</v>
      </c>
      <c r="F64" s="1"/>
      <c r="G64" s="1"/>
      <c r="H64" s="1"/>
      <c r="I64" s="131"/>
      <c r="J64" s="1"/>
      <c r="K64" s="1"/>
      <c r="L64" s="1"/>
      <c r="M64" s="1"/>
      <c r="N64" s="1"/>
      <c r="O64" s="1"/>
      <c r="P64" s="132"/>
      <c r="Q64" s="1"/>
      <c r="R64" s="1"/>
      <c r="S64" s="133"/>
      <c r="T64" s="133"/>
      <c r="U64" s="1"/>
      <c r="V64" s="1"/>
      <c r="W64" s="132"/>
      <c r="X64" s="1"/>
      <c r="Y64" s="134"/>
      <c r="Z64" s="134"/>
      <c r="AA64" s="135"/>
      <c r="AB64" s="1"/>
    </row>
    <row r="65" spans="1:28" ht="15.75" customHeight="1" x14ac:dyDescent="0.15">
      <c r="A65" s="129">
        <v>5</v>
      </c>
      <c r="B65" s="129">
        <v>2067988</v>
      </c>
      <c r="C65" s="130" t="s">
        <v>40</v>
      </c>
      <c r="D65" s="129">
        <v>1</v>
      </c>
      <c r="F65" s="1"/>
      <c r="G65" s="1"/>
      <c r="H65" s="1"/>
      <c r="I65" s="131"/>
      <c r="J65" s="1"/>
      <c r="K65" s="1"/>
      <c r="L65" s="1"/>
      <c r="M65" s="1"/>
      <c r="N65" s="1"/>
      <c r="O65" s="1"/>
      <c r="P65" s="132"/>
      <c r="Q65" s="1"/>
      <c r="R65" s="1"/>
      <c r="S65" s="133"/>
      <c r="T65" s="133"/>
      <c r="U65" s="1"/>
      <c r="V65" s="1"/>
      <c r="W65" s="132"/>
      <c r="X65" s="1"/>
      <c r="Y65" s="134"/>
      <c r="Z65" s="134"/>
      <c r="AA65" s="135"/>
      <c r="AB65" s="1"/>
    </row>
    <row r="66" spans="1:28" ht="15.75" customHeight="1" x14ac:dyDescent="0.15">
      <c r="A66" s="136">
        <v>6</v>
      </c>
      <c r="B66" s="136">
        <v>2095602</v>
      </c>
      <c r="C66" s="137" t="s">
        <v>41</v>
      </c>
      <c r="D66" s="136">
        <v>1</v>
      </c>
      <c r="F66" s="1"/>
      <c r="G66" s="1"/>
      <c r="H66" s="1"/>
      <c r="I66" s="131"/>
      <c r="J66" s="1"/>
      <c r="K66" s="1"/>
      <c r="L66" s="1"/>
      <c r="M66" s="1"/>
      <c r="N66" s="1"/>
      <c r="O66" s="1"/>
      <c r="P66" s="132"/>
      <c r="Q66" s="1"/>
      <c r="R66" s="1"/>
      <c r="S66" s="133"/>
      <c r="T66" s="133"/>
      <c r="U66" s="1"/>
      <c r="V66" s="1"/>
      <c r="W66" s="132"/>
      <c r="X66" s="1"/>
      <c r="Y66" s="134"/>
      <c r="Z66" s="134"/>
      <c r="AA66" s="135"/>
      <c r="AB66" s="1"/>
    </row>
    <row r="67" spans="1:28" ht="15.75" customHeight="1" x14ac:dyDescent="0.15">
      <c r="A67" s="129">
        <v>7</v>
      </c>
      <c r="B67" s="129">
        <v>2097224</v>
      </c>
      <c r="C67" s="130" t="s">
        <v>43</v>
      </c>
      <c r="D67" s="129">
        <v>1</v>
      </c>
      <c r="F67" s="1"/>
      <c r="G67" s="1"/>
      <c r="H67" s="1"/>
      <c r="I67" s="131"/>
      <c r="J67" s="1"/>
      <c r="K67" s="1"/>
      <c r="L67" s="1"/>
      <c r="M67" s="1"/>
      <c r="N67" s="1"/>
      <c r="O67" s="1"/>
      <c r="P67" s="132"/>
      <c r="Q67" s="1"/>
      <c r="R67" s="1"/>
      <c r="S67" s="133"/>
      <c r="T67" s="133"/>
      <c r="U67" s="1"/>
      <c r="V67" s="1"/>
      <c r="W67" s="132"/>
      <c r="X67" s="1"/>
      <c r="Y67" s="134"/>
      <c r="Z67" s="134"/>
      <c r="AA67" s="135"/>
      <c r="AB67" s="1"/>
    </row>
    <row r="68" spans="1:28" ht="15.75" customHeight="1" x14ac:dyDescent="0.15">
      <c r="A68" s="136">
        <v>8</v>
      </c>
      <c r="B68" s="136">
        <v>2101844</v>
      </c>
      <c r="C68" s="137" t="s">
        <v>45</v>
      </c>
      <c r="D68" s="136">
        <v>1</v>
      </c>
      <c r="F68" s="1"/>
      <c r="G68" s="1"/>
      <c r="H68" s="1"/>
      <c r="I68" s="131"/>
      <c r="J68" s="1"/>
      <c r="K68" s="1"/>
      <c r="L68" s="1"/>
      <c r="M68" s="1"/>
      <c r="N68" s="1"/>
      <c r="O68" s="1"/>
      <c r="P68" s="132"/>
      <c r="Q68" s="1"/>
      <c r="R68" s="1"/>
      <c r="S68" s="133"/>
      <c r="T68" s="133"/>
      <c r="U68" s="1"/>
      <c r="V68" s="1"/>
      <c r="W68" s="132"/>
      <c r="X68" s="1"/>
      <c r="Y68" s="134"/>
      <c r="Z68" s="134"/>
      <c r="AA68" s="135"/>
      <c r="AB68" s="1"/>
    </row>
    <row r="69" spans="1:28" ht="15.75" customHeight="1" x14ac:dyDescent="0.15">
      <c r="A69" s="129">
        <v>9</v>
      </c>
      <c r="B69" s="129">
        <v>2115798</v>
      </c>
      <c r="C69" s="130" t="s">
        <v>47</v>
      </c>
      <c r="D69" s="129">
        <v>1</v>
      </c>
      <c r="F69" s="1"/>
      <c r="G69" s="1"/>
      <c r="H69" s="1"/>
      <c r="I69" s="131"/>
      <c r="J69" s="1"/>
      <c r="K69" s="1"/>
      <c r="L69" s="1"/>
      <c r="M69" s="1"/>
      <c r="N69" s="1"/>
      <c r="O69" s="1"/>
      <c r="P69" s="132"/>
      <c r="Q69" s="1"/>
      <c r="R69" s="1"/>
      <c r="S69" s="133"/>
      <c r="T69" s="133"/>
      <c r="U69" s="1"/>
      <c r="V69" s="1"/>
      <c r="W69" s="132"/>
      <c r="X69" s="1"/>
      <c r="Y69" s="134"/>
      <c r="Z69" s="134"/>
      <c r="AA69" s="135"/>
      <c r="AB69" s="1"/>
    </row>
    <row r="70" spans="1:28" ht="15.75" customHeight="1" x14ac:dyDescent="0.15">
      <c r="A70" s="136">
        <v>10</v>
      </c>
      <c r="B70" s="136">
        <v>2115842</v>
      </c>
      <c r="C70" s="137" t="s">
        <v>48</v>
      </c>
      <c r="D70" s="136">
        <v>1</v>
      </c>
      <c r="F70" s="1"/>
      <c r="G70" s="1"/>
      <c r="H70" s="1"/>
      <c r="I70" s="131"/>
      <c r="J70" s="1"/>
      <c r="K70" s="1"/>
      <c r="L70" s="1"/>
      <c r="M70" s="1"/>
      <c r="N70" s="1"/>
      <c r="O70" s="1"/>
      <c r="P70" s="132"/>
      <c r="Q70" s="1"/>
      <c r="R70" s="1"/>
      <c r="S70" s="133"/>
      <c r="T70" s="133"/>
      <c r="U70" s="1"/>
      <c r="V70" s="1"/>
      <c r="W70" s="132"/>
      <c r="X70" s="1"/>
      <c r="Y70" s="134"/>
      <c r="Z70" s="134"/>
      <c r="AA70" s="135"/>
      <c r="AB70" s="1"/>
    </row>
    <row r="71" spans="1:28" ht="15.75" customHeight="1" x14ac:dyDescent="0.15">
      <c r="A71" s="129">
        <v>11</v>
      </c>
      <c r="B71" s="129">
        <v>2120993</v>
      </c>
      <c r="C71" s="130" t="s">
        <v>50</v>
      </c>
      <c r="D71" s="129">
        <v>1</v>
      </c>
      <c r="F71" s="1"/>
      <c r="G71" s="1"/>
      <c r="H71" s="1"/>
      <c r="I71" s="131"/>
      <c r="J71" s="1"/>
      <c r="K71" s="1"/>
      <c r="L71" s="1"/>
      <c r="M71" s="1"/>
      <c r="N71" s="1"/>
      <c r="O71" s="1"/>
      <c r="P71" s="132"/>
      <c r="Q71" s="1"/>
      <c r="R71" s="1"/>
      <c r="S71" s="133"/>
      <c r="T71" s="133"/>
      <c r="U71" s="1"/>
      <c r="V71" s="1"/>
      <c r="W71" s="132"/>
      <c r="X71" s="1"/>
      <c r="Y71" s="134"/>
      <c r="Z71" s="134"/>
      <c r="AA71" s="135"/>
      <c r="AB71" s="1"/>
    </row>
    <row r="72" spans="1:28" ht="15.75" customHeight="1" x14ac:dyDescent="0.15">
      <c r="A72" s="136">
        <v>12</v>
      </c>
      <c r="B72" s="136">
        <v>2121131</v>
      </c>
      <c r="C72" s="137" t="s">
        <v>51</v>
      </c>
      <c r="D72" s="136">
        <v>1</v>
      </c>
      <c r="F72" s="1"/>
      <c r="G72" s="1"/>
      <c r="H72" s="1"/>
      <c r="I72" s="131"/>
      <c r="J72" s="1"/>
      <c r="K72" s="1"/>
      <c r="L72" s="1"/>
      <c r="M72" s="1"/>
      <c r="N72" s="1"/>
      <c r="O72" s="1"/>
      <c r="P72" s="132"/>
      <c r="Q72" s="1"/>
      <c r="R72" s="1"/>
      <c r="S72" s="133"/>
      <c r="T72" s="133"/>
      <c r="U72" s="1"/>
      <c r="V72" s="1"/>
      <c r="W72" s="132"/>
      <c r="X72" s="1"/>
      <c r="Y72" s="134"/>
      <c r="Z72" s="134"/>
      <c r="AA72" s="135"/>
      <c r="AB72" s="1"/>
    </row>
    <row r="73" spans="1:28" ht="15.75" customHeight="1" x14ac:dyDescent="0.15">
      <c r="A73" s="129">
        <v>13</v>
      </c>
      <c r="B73" s="129">
        <v>2134970</v>
      </c>
      <c r="C73" s="130" t="s">
        <v>52</v>
      </c>
      <c r="D73" s="129">
        <v>1</v>
      </c>
      <c r="F73" s="1"/>
      <c r="G73" s="1"/>
      <c r="H73" s="1"/>
      <c r="I73" s="131"/>
      <c r="J73" s="1"/>
      <c r="K73" s="1"/>
      <c r="L73" s="1"/>
      <c r="M73" s="1"/>
      <c r="N73" s="1"/>
      <c r="O73" s="1"/>
      <c r="P73" s="132"/>
      <c r="Q73" s="1"/>
      <c r="R73" s="1"/>
      <c r="S73" s="133"/>
      <c r="T73" s="133"/>
      <c r="U73" s="1"/>
      <c r="V73" s="1"/>
      <c r="W73" s="132"/>
      <c r="X73" s="1"/>
      <c r="Y73" s="134"/>
      <c r="Z73" s="134"/>
      <c r="AA73" s="135"/>
      <c r="AB73" s="1"/>
    </row>
    <row r="74" spans="1:28" ht="15.75" customHeight="1" x14ac:dyDescent="0.15">
      <c r="A74" s="136">
        <v>14</v>
      </c>
      <c r="B74" s="136">
        <v>2136063</v>
      </c>
      <c r="C74" s="137" t="s">
        <v>54</v>
      </c>
      <c r="D74" s="136">
        <v>1</v>
      </c>
      <c r="F74" s="1"/>
      <c r="G74" s="1"/>
      <c r="H74" s="1"/>
      <c r="I74" s="131"/>
      <c r="J74" s="1"/>
      <c r="K74" s="1"/>
      <c r="L74" s="1"/>
      <c r="M74" s="1"/>
      <c r="N74" s="1"/>
      <c r="O74" s="1"/>
      <c r="P74" s="132"/>
      <c r="Q74" s="1"/>
      <c r="R74" s="1"/>
      <c r="S74" s="133"/>
      <c r="T74" s="133"/>
      <c r="U74" s="1"/>
      <c r="V74" s="1"/>
      <c r="W74" s="132"/>
      <c r="X74" s="1"/>
      <c r="Y74" s="134"/>
      <c r="Z74" s="134"/>
      <c r="AA74" s="135"/>
      <c r="AB74" s="1"/>
    </row>
    <row r="75" spans="1:28" ht="15.75" customHeight="1" x14ac:dyDescent="0.15">
      <c r="A75" s="129">
        <v>15</v>
      </c>
      <c r="B75" s="129">
        <v>2141553</v>
      </c>
      <c r="C75" s="130" t="s">
        <v>56</v>
      </c>
      <c r="D75" s="129">
        <v>1</v>
      </c>
      <c r="F75" s="1"/>
      <c r="G75" s="1"/>
      <c r="H75" s="1"/>
      <c r="I75" s="131"/>
      <c r="J75" s="1"/>
      <c r="K75" s="1"/>
      <c r="L75" s="1"/>
      <c r="M75" s="1"/>
      <c r="N75" s="1"/>
      <c r="O75" s="1"/>
      <c r="P75" s="132"/>
      <c r="Q75" s="1"/>
      <c r="R75" s="1"/>
      <c r="S75" s="133"/>
      <c r="T75" s="133"/>
      <c r="U75" s="1"/>
      <c r="V75" s="1"/>
      <c r="W75" s="132"/>
      <c r="X75" s="1"/>
      <c r="Y75" s="134"/>
      <c r="Z75" s="134"/>
      <c r="AA75" s="135"/>
      <c r="AB75" s="1"/>
    </row>
    <row r="76" spans="1:28" ht="15.75" customHeight="1" x14ac:dyDescent="0.15">
      <c r="A76" s="136">
        <v>16</v>
      </c>
      <c r="B76" s="136">
        <v>2142139</v>
      </c>
      <c r="C76" s="137" t="s">
        <v>57</v>
      </c>
      <c r="D76" s="136">
        <v>1</v>
      </c>
      <c r="F76" s="1"/>
      <c r="G76" s="1"/>
      <c r="H76" s="1"/>
      <c r="I76" s="131"/>
      <c r="J76" s="1"/>
      <c r="K76" s="1"/>
      <c r="L76" s="1"/>
      <c r="M76" s="1"/>
      <c r="N76" s="1"/>
      <c r="O76" s="1"/>
      <c r="P76" s="132"/>
      <c r="Q76" s="1"/>
      <c r="R76" s="1"/>
      <c r="S76" s="133"/>
      <c r="T76" s="133"/>
      <c r="U76" s="1"/>
      <c r="V76" s="1"/>
      <c r="W76" s="132"/>
      <c r="X76" s="1"/>
      <c r="Y76" s="134"/>
      <c r="Z76" s="134"/>
      <c r="AA76" s="135"/>
      <c r="AB76" s="1"/>
    </row>
    <row r="77" spans="1:28" ht="15.75" customHeight="1" x14ac:dyDescent="0.15">
      <c r="A77" s="129">
        <v>17</v>
      </c>
      <c r="B77" s="129">
        <v>2143077</v>
      </c>
      <c r="C77" s="130" t="s">
        <v>58</v>
      </c>
      <c r="D77" s="129">
        <v>1</v>
      </c>
      <c r="F77" s="1"/>
      <c r="G77" s="1"/>
      <c r="H77" s="1"/>
      <c r="I77" s="131"/>
      <c r="J77" s="1"/>
      <c r="K77" s="1"/>
      <c r="L77" s="1"/>
      <c r="M77" s="1"/>
      <c r="N77" s="1"/>
      <c r="O77" s="1"/>
      <c r="P77" s="132"/>
      <c r="Q77" s="1"/>
      <c r="R77" s="1"/>
      <c r="S77" s="133"/>
      <c r="T77" s="133"/>
      <c r="U77" s="1"/>
      <c r="V77" s="1"/>
      <c r="W77" s="132"/>
      <c r="X77" s="1"/>
      <c r="Y77" s="134"/>
      <c r="Z77" s="134"/>
      <c r="AA77" s="135"/>
      <c r="AB77" s="1"/>
    </row>
    <row r="78" spans="1:28" ht="15.75" customHeight="1" x14ac:dyDescent="0.15">
      <c r="A78" s="136">
        <v>18</v>
      </c>
      <c r="B78" s="136">
        <v>2143702</v>
      </c>
      <c r="C78" s="137" t="s">
        <v>59</v>
      </c>
      <c r="D78" s="136">
        <v>1</v>
      </c>
      <c r="F78" s="1"/>
      <c r="G78" s="1"/>
      <c r="H78" s="1"/>
      <c r="I78" s="131"/>
      <c r="J78" s="1"/>
      <c r="K78" s="1"/>
      <c r="L78" s="1"/>
      <c r="M78" s="1"/>
      <c r="N78" s="1"/>
      <c r="O78" s="1"/>
      <c r="P78" s="132"/>
      <c r="Q78" s="1"/>
      <c r="R78" s="1"/>
      <c r="S78" s="133"/>
      <c r="T78" s="133"/>
      <c r="U78" s="1"/>
      <c r="V78" s="1"/>
      <c r="W78" s="132"/>
      <c r="X78" s="1"/>
      <c r="Y78" s="134"/>
      <c r="Z78" s="134"/>
      <c r="AA78" s="135"/>
      <c r="AB78" s="1"/>
    </row>
    <row r="79" spans="1:28" ht="15.75" customHeight="1" x14ac:dyDescent="0.15">
      <c r="A79" s="129">
        <v>19</v>
      </c>
      <c r="B79" s="129">
        <v>2144135</v>
      </c>
      <c r="C79" s="130" t="s">
        <v>60</v>
      </c>
      <c r="D79" s="129">
        <v>1</v>
      </c>
      <c r="F79" s="1"/>
      <c r="G79" s="1"/>
      <c r="H79" s="1"/>
      <c r="I79" s="131"/>
      <c r="J79" s="1"/>
      <c r="K79" s="1"/>
      <c r="L79" s="1"/>
      <c r="M79" s="1"/>
      <c r="N79" s="1"/>
      <c r="O79" s="1"/>
      <c r="P79" s="132"/>
      <c r="Q79" s="1"/>
      <c r="R79" s="1"/>
      <c r="S79" s="133"/>
      <c r="T79" s="133"/>
      <c r="U79" s="1"/>
      <c r="V79" s="1"/>
      <c r="W79" s="132"/>
      <c r="X79" s="1"/>
      <c r="Y79" s="134"/>
      <c r="Z79" s="134"/>
      <c r="AA79" s="135"/>
      <c r="AB79" s="1"/>
    </row>
    <row r="80" spans="1:28" ht="15.75" customHeight="1" x14ac:dyDescent="0.15">
      <c r="A80" s="136">
        <v>20</v>
      </c>
      <c r="B80" s="136">
        <v>2144189</v>
      </c>
      <c r="C80" s="137" t="s">
        <v>61</v>
      </c>
      <c r="D80" s="136">
        <v>1</v>
      </c>
      <c r="F80" s="1"/>
      <c r="G80" s="1"/>
      <c r="H80" s="1"/>
      <c r="I80" s="131"/>
      <c r="J80" s="1"/>
      <c r="K80" s="1"/>
      <c r="L80" s="1"/>
      <c r="M80" s="1"/>
      <c r="N80" s="1"/>
      <c r="O80" s="1"/>
      <c r="P80" s="132"/>
      <c r="Q80" s="1"/>
      <c r="R80" s="1"/>
      <c r="S80" s="133"/>
      <c r="T80" s="133"/>
      <c r="U80" s="1"/>
      <c r="V80" s="1"/>
      <c r="W80" s="132"/>
      <c r="X80" s="1"/>
      <c r="Y80" s="134"/>
      <c r="Z80" s="134"/>
      <c r="AA80" s="135"/>
      <c r="AB80" s="1"/>
    </row>
    <row r="81" spans="1:28" ht="15.75" customHeight="1" x14ac:dyDescent="0.15">
      <c r="A81" s="129">
        <v>21</v>
      </c>
      <c r="B81" s="129">
        <v>2144956</v>
      </c>
      <c r="C81" s="130" t="s">
        <v>63</v>
      </c>
      <c r="D81" s="129">
        <v>1</v>
      </c>
      <c r="F81" s="1"/>
      <c r="G81" s="1"/>
      <c r="H81" s="1"/>
      <c r="I81" s="131"/>
      <c r="J81" s="1"/>
      <c r="K81" s="1"/>
      <c r="L81" s="1"/>
      <c r="M81" s="1"/>
      <c r="N81" s="1"/>
      <c r="O81" s="1"/>
      <c r="P81" s="132"/>
      <c r="Q81" s="1"/>
      <c r="R81" s="1"/>
      <c r="S81" s="133"/>
      <c r="T81" s="133"/>
      <c r="U81" s="1"/>
      <c r="V81" s="1"/>
      <c r="W81" s="132"/>
      <c r="X81" s="1"/>
      <c r="Y81" s="134"/>
      <c r="Z81" s="134"/>
      <c r="AA81" s="135"/>
      <c r="AB81" s="1"/>
    </row>
    <row r="82" spans="1:28" ht="15.75" customHeight="1" x14ac:dyDescent="0.15">
      <c r="A82" s="136">
        <v>22</v>
      </c>
      <c r="B82" s="136">
        <v>2145646</v>
      </c>
      <c r="C82" s="137" t="s">
        <v>65</v>
      </c>
      <c r="D82" s="136">
        <v>1</v>
      </c>
      <c r="F82" s="1"/>
      <c r="G82" s="1"/>
      <c r="H82" s="1"/>
      <c r="I82" s="131"/>
      <c r="J82" s="1"/>
      <c r="K82" s="1"/>
      <c r="L82" s="1"/>
      <c r="M82" s="1"/>
      <c r="N82" s="1"/>
      <c r="O82" s="1"/>
      <c r="P82" s="132"/>
      <c r="Q82" s="1"/>
      <c r="R82" s="1"/>
      <c r="S82" s="133"/>
      <c r="T82" s="133"/>
      <c r="U82" s="1"/>
      <c r="V82" s="1"/>
      <c r="W82" s="132"/>
      <c r="X82" s="1"/>
      <c r="Y82" s="134"/>
      <c r="Z82" s="134"/>
      <c r="AA82" s="135"/>
      <c r="AB82" s="1"/>
    </row>
    <row r="83" spans="1:28" ht="15.75" customHeight="1" x14ac:dyDescent="0.15">
      <c r="A83" s="129">
        <v>23</v>
      </c>
      <c r="B83" s="129">
        <v>2146387</v>
      </c>
      <c r="C83" s="130" t="s">
        <v>66</v>
      </c>
      <c r="D83" s="129">
        <v>1</v>
      </c>
      <c r="F83" s="1"/>
      <c r="G83" s="1"/>
      <c r="H83" s="1"/>
      <c r="I83" s="131"/>
      <c r="J83" s="1"/>
      <c r="K83" s="1"/>
      <c r="L83" s="1"/>
      <c r="M83" s="1"/>
      <c r="N83" s="1"/>
      <c r="O83" s="1"/>
      <c r="P83" s="132"/>
      <c r="Q83" s="1"/>
      <c r="R83" s="1"/>
      <c r="S83" s="133"/>
      <c r="T83" s="133"/>
      <c r="U83" s="1"/>
      <c r="V83" s="1"/>
      <c r="W83" s="132"/>
      <c r="X83" s="1"/>
      <c r="Y83" s="134"/>
      <c r="Z83" s="134"/>
      <c r="AA83" s="135"/>
      <c r="AB83" s="1"/>
    </row>
    <row r="84" spans="1:28" ht="15.75" customHeight="1" x14ac:dyDescent="0.15">
      <c r="A84" s="136">
        <v>24</v>
      </c>
      <c r="B84" s="136">
        <v>2147342</v>
      </c>
      <c r="C84" s="137" t="s">
        <v>68</v>
      </c>
      <c r="D84" s="136">
        <v>1</v>
      </c>
      <c r="F84" s="1"/>
      <c r="G84" s="1"/>
      <c r="H84" s="1"/>
      <c r="I84" s="131"/>
      <c r="J84" s="1"/>
      <c r="K84" s="1"/>
      <c r="L84" s="1"/>
      <c r="M84" s="1"/>
      <c r="N84" s="1"/>
      <c r="O84" s="1"/>
      <c r="P84" s="132"/>
      <c r="Q84" s="1"/>
      <c r="R84" s="1"/>
      <c r="S84" s="133"/>
      <c r="T84" s="133"/>
      <c r="U84" s="1"/>
      <c r="V84" s="1"/>
      <c r="W84" s="132"/>
      <c r="X84" s="1"/>
      <c r="Y84" s="134"/>
      <c r="Z84" s="134"/>
      <c r="AA84" s="135"/>
      <c r="AB84" s="1"/>
    </row>
    <row r="85" spans="1:28" ht="15.75" customHeight="1" x14ac:dyDescent="0.15">
      <c r="A85" s="129">
        <v>25</v>
      </c>
      <c r="B85" s="129">
        <v>2147975</v>
      </c>
      <c r="C85" s="130" t="s">
        <v>69</v>
      </c>
      <c r="D85" s="129">
        <v>1</v>
      </c>
      <c r="F85" s="1"/>
      <c r="G85" s="1"/>
      <c r="H85" s="1"/>
      <c r="I85" s="131"/>
      <c r="J85" s="1"/>
      <c r="K85" s="1"/>
      <c r="L85" s="1"/>
      <c r="M85" s="1"/>
      <c r="N85" s="1"/>
      <c r="O85" s="1"/>
      <c r="P85" s="132"/>
      <c r="Q85" s="1"/>
      <c r="R85" s="1"/>
      <c r="S85" s="133"/>
      <c r="T85" s="133"/>
      <c r="U85" s="1"/>
      <c r="V85" s="1"/>
      <c r="W85" s="132"/>
      <c r="X85" s="1"/>
      <c r="Y85" s="134"/>
      <c r="Z85" s="134"/>
      <c r="AA85" s="135"/>
      <c r="AB85" s="1"/>
    </row>
    <row r="86" spans="1:28" ht="15.75" customHeight="1" x14ac:dyDescent="0.15">
      <c r="A86" s="136">
        <v>26</v>
      </c>
      <c r="B86" s="136">
        <v>2148132</v>
      </c>
      <c r="C86" s="137" t="s">
        <v>70</v>
      </c>
      <c r="D86" s="136">
        <v>1</v>
      </c>
      <c r="F86" s="1"/>
      <c r="G86" s="1"/>
      <c r="H86" s="1"/>
      <c r="I86" s="131"/>
      <c r="J86" s="1"/>
      <c r="K86" s="1"/>
      <c r="L86" s="1"/>
      <c r="M86" s="1"/>
      <c r="N86" s="1"/>
      <c r="O86" s="1"/>
      <c r="P86" s="132"/>
      <c r="Q86" s="1"/>
      <c r="R86" s="1"/>
      <c r="S86" s="133"/>
      <c r="T86" s="133"/>
      <c r="U86" s="1"/>
      <c r="V86" s="1"/>
      <c r="W86" s="132"/>
      <c r="X86" s="1"/>
      <c r="Y86" s="134"/>
      <c r="Z86" s="134"/>
      <c r="AA86" s="135"/>
      <c r="AB86" s="1"/>
    </row>
    <row r="87" spans="1:28" ht="15.75" customHeight="1" x14ac:dyDescent="0.15">
      <c r="A87" s="129">
        <v>27</v>
      </c>
      <c r="B87" s="129">
        <v>2150790</v>
      </c>
      <c r="C87" s="130" t="s">
        <v>287</v>
      </c>
      <c r="D87" s="129">
        <v>1</v>
      </c>
      <c r="F87" s="1"/>
      <c r="G87" s="1"/>
      <c r="H87" s="1"/>
      <c r="I87" s="131"/>
      <c r="J87" s="1"/>
      <c r="K87" s="1"/>
      <c r="L87" s="1"/>
      <c r="M87" s="1"/>
      <c r="N87" s="1"/>
      <c r="O87" s="1"/>
      <c r="P87" s="132"/>
      <c r="Q87" s="1"/>
      <c r="R87" s="1"/>
      <c r="S87" s="133"/>
      <c r="T87" s="133"/>
      <c r="U87" s="1"/>
      <c r="V87" s="1"/>
      <c r="W87" s="132"/>
      <c r="X87" s="1"/>
      <c r="Y87" s="134"/>
      <c r="Z87" s="134"/>
      <c r="AA87" s="135"/>
      <c r="AB87" s="1"/>
    </row>
    <row r="88" spans="1:28" ht="15.75" customHeight="1" x14ac:dyDescent="0.15">
      <c r="A88" s="136">
        <v>28</v>
      </c>
      <c r="B88" s="136">
        <v>2152983</v>
      </c>
      <c r="C88" s="137" t="s">
        <v>288</v>
      </c>
      <c r="D88" s="136">
        <v>1</v>
      </c>
      <c r="F88" s="1"/>
      <c r="G88" s="1"/>
      <c r="H88" s="1"/>
      <c r="I88" s="131"/>
      <c r="J88" s="1"/>
      <c r="K88" s="1"/>
      <c r="L88" s="1"/>
      <c r="M88" s="1"/>
      <c r="N88" s="1"/>
      <c r="O88" s="1"/>
      <c r="P88" s="132"/>
      <c r="Q88" s="1"/>
      <c r="R88" s="1"/>
      <c r="S88" s="133"/>
      <c r="T88" s="133"/>
      <c r="U88" s="1"/>
      <c r="V88" s="1"/>
      <c r="W88" s="132"/>
      <c r="X88" s="1"/>
      <c r="Y88" s="134"/>
      <c r="Z88" s="134"/>
      <c r="AA88" s="135"/>
      <c r="AB88" s="1"/>
    </row>
    <row r="89" spans="1:28" ht="15.75" customHeight="1" x14ac:dyDescent="0.15">
      <c r="A89" s="129">
        <v>29</v>
      </c>
      <c r="B89" s="129">
        <v>2153842</v>
      </c>
      <c r="C89" s="130" t="s">
        <v>71</v>
      </c>
      <c r="D89" s="129">
        <v>1</v>
      </c>
      <c r="F89" s="1"/>
      <c r="G89" s="1"/>
      <c r="H89" s="1"/>
      <c r="I89" s="131"/>
      <c r="J89" s="1"/>
      <c r="K89" s="1"/>
      <c r="L89" s="1"/>
      <c r="M89" s="1"/>
      <c r="N89" s="1"/>
      <c r="O89" s="1"/>
      <c r="P89" s="132"/>
      <c r="Q89" s="1"/>
      <c r="R89" s="1"/>
      <c r="S89" s="133"/>
      <c r="T89" s="133"/>
      <c r="U89" s="1"/>
      <c r="V89" s="1"/>
      <c r="W89" s="132"/>
      <c r="X89" s="1"/>
      <c r="Y89" s="134"/>
      <c r="Z89" s="134"/>
      <c r="AA89" s="135"/>
      <c r="AB89" s="1"/>
    </row>
    <row r="90" spans="1:28" ht="15.75" customHeight="1" x14ac:dyDescent="0.15">
      <c r="A90" s="136">
        <v>30</v>
      </c>
      <c r="B90" s="136">
        <v>2154304</v>
      </c>
      <c r="C90" s="137" t="s">
        <v>72</v>
      </c>
      <c r="D90" s="136">
        <v>1</v>
      </c>
      <c r="F90" s="1"/>
      <c r="G90" s="1"/>
      <c r="H90" s="1"/>
      <c r="I90" s="131"/>
      <c r="J90" s="1"/>
      <c r="K90" s="1"/>
      <c r="L90" s="1"/>
      <c r="M90" s="1"/>
      <c r="N90" s="1"/>
      <c r="O90" s="1"/>
      <c r="P90" s="132"/>
      <c r="Q90" s="1"/>
      <c r="R90" s="1"/>
      <c r="S90" s="133"/>
      <c r="T90" s="133"/>
      <c r="U90" s="1"/>
      <c r="V90" s="1"/>
      <c r="W90" s="132"/>
      <c r="X90" s="1"/>
      <c r="Y90" s="134"/>
      <c r="Z90" s="134"/>
      <c r="AA90" s="135"/>
      <c r="AB90" s="1"/>
    </row>
    <row r="91" spans="1:28" ht="15.75" customHeight="1" x14ac:dyDescent="0.15">
      <c r="A91" s="129">
        <v>31</v>
      </c>
      <c r="B91" s="129">
        <v>2163200</v>
      </c>
      <c r="C91" s="130" t="s">
        <v>73</v>
      </c>
      <c r="D91" s="129">
        <v>1</v>
      </c>
      <c r="F91" s="1"/>
      <c r="G91" s="1"/>
      <c r="H91" s="1"/>
      <c r="I91" s="131"/>
      <c r="J91" s="1"/>
      <c r="K91" s="1"/>
      <c r="L91" s="1"/>
      <c r="M91" s="1"/>
      <c r="N91" s="1"/>
      <c r="O91" s="1"/>
      <c r="P91" s="132"/>
      <c r="Q91" s="1"/>
      <c r="R91" s="1"/>
      <c r="S91" s="133"/>
      <c r="T91" s="133"/>
      <c r="U91" s="1"/>
      <c r="V91" s="1"/>
      <c r="W91" s="132"/>
      <c r="X91" s="1"/>
      <c r="Y91" s="134"/>
      <c r="Z91" s="134"/>
      <c r="AA91" s="135"/>
      <c r="AB91" s="1"/>
    </row>
    <row r="92" spans="1:28" ht="15.75" customHeight="1" x14ac:dyDescent="0.15">
      <c r="A92" s="136">
        <v>32</v>
      </c>
      <c r="B92" s="136">
        <v>2169075</v>
      </c>
      <c r="C92" s="137" t="s">
        <v>74</v>
      </c>
      <c r="D92" s="136">
        <v>1</v>
      </c>
      <c r="F92" s="1"/>
      <c r="G92" s="1"/>
      <c r="H92" s="1"/>
      <c r="I92" s="131"/>
      <c r="J92" s="1"/>
      <c r="K92" s="1"/>
      <c r="L92" s="1"/>
      <c r="M92" s="1"/>
      <c r="N92" s="1"/>
      <c r="O92" s="1"/>
      <c r="P92" s="132"/>
      <c r="Q92" s="1"/>
      <c r="R92" s="1"/>
      <c r="S92" s="133"/>
      <c r="T92" s="133"/>
      <c r="U92" s="1"/>
      <c r="V92" s="1"/>
      <c r="W92" s="132"/>
      <c r="X92" s="1"/>
      <c r="Y92" s="134"/>
      <c r="Z92" s="134"/>
      <c r="AA92" s="135"/>
      <c r="AB92" s="1"/>
    </row>
    <row r="93" spans="1:28" ht="15.75" customHeight="1" x14ac:dyDescent="0.15">
      <c r="A93" s="129">
        <v>33</v>
      </c>
      <c r="B93" s="129">
        <v>2169534</v>
      </c>
      <c r="C93" s="130" t="s">
        <v>75</v>
      </c>
      <c r="D93" s="129">
        <v>1</v>
      </c>
      <c r="F93" s="1"/>
      <c r="G93" s="1"/>
      <c r="H93" s="1"/>
      <c r="I93" s="131"/>
      <c r="J93" s="1"/>
      <c r="K93" s="1"/>
      <c r="L93" s="1"/>
      <c r="M93" s="1"/>
      <c r="N93" s="1"/>
      <c r="O93" s="1"/>
      <c r="P93" s="132"/>
      <c r="Q93" s="1"/>
      <c r="R93" s="1"/>
      <c r="S93" s="133"/>
      <c r="T93" s="133"/>
      <c r="U93" s="1"/>
      <c r="V93" s="1"/>
      <c r="W93" s="132"/>
      <c r="X93" s="1"/>
      <c r="Y93" s="134"/>
      <c r="Z93" s="134"/>
      <c r="AA93" s="135"/>
      <c r="AB93" s="1"/>
    </row>
    <row r="94" spans="1:28" ht="15.75" customHeight="1" x14ac:dyDescent="0.15">
      <c r="A94" s="136">
        <v>34</v>
      </c>
      <c r="B94" s="136">
        <v>2169669</v>
      </c>
      <c r="C94" s="137" t="s">
        <v>281</v>
      </c>
      <c r="D94" s="136">
        <v>1</v>
      </c>
      <c r="F94" s="1"/>
      <c r="G94" s="1"/>
      <c r="H94" s="1"/>
      <c r="I94" s="131"/>
      <c r="J94" s="1"/>
      <c r="K94" s="1"/>
      <c r="L94" s="1"/>
      <c r="M94" s="1"/>
      <c r="N94" s="1"/>
      <c r="O94" s="1"/>
      <c r="P94" s="132"/>
      <c r="Q94" s="1"/>
      <c r="R94" s="1"/>
      <c r="S94" s="133"/>
      <c r="T94" s="133"/>
      <c r="U94" s="1"/>
      <c r="V94" s="1"/>
      <c r="W94" s="132"/>
      <c r="X94" s="1"/>
      <c r="Y94" s="134"/>
      <c r="Z94" s="134"/>
      <c r="AA94" s="135"/>
      <c r="AB94" s="1"/>
    </row>
    <row r="95" spans="1:28" ht="15.75" customHeight="1" x14ac:dyDescent="0.15">
      <c r="A95" s="129">
        <v>35</v>
      </c>
      <c r="B95" s="129">
        <v>2223173</v>
      </c>
      <c r="C95" s="130" t="s">
        <v>76</v>
      </c>
      <c r="D95" s="129">
        <v>1</v>
      </c>
      <c r="F95" s="1"/>
      <c r="G95" s="1"/>
      <c r="H95" s="1"/>
      <c r="I95" s="131"/>
      <c r="J95" s="1"/>
      <c r="K95" s="1"/>
      <c r="L95" s="1"/>
      <c r="M95" s="1"/>
      <c r="N95" s="1"/>
      <c r="O95" s="1"/>
      <c r="P95" s="132"/>
      <c r="Q95" s="1"/>
      <c r="R95" s="1"/>
      <c r="S95" s="133"/>
      <c r="T95" s="133"/>
      <c r="U95" s="1"/>
      <c r="V95" s="1"/>
      <c r="W95" s="132"/>
      <c r="X95" s="1"/>
      <c r="Y95" s="134"/>
      <c r="Z95" s="134"/>
      <c r="AA95" s="135"/>
      <c r="AB95" s="1"/>
    </row>
    <row r="96" spans="1:28" ht="15.75" customHeight="1" x14ac:dyDescent="0.15">
      <c r="A96" s="136">
        <v>36</v>
      </c>
      <c r="B96" s="136">
        <v>2226517</v>
      </c>
      <c r="C96" s="137" t="s">
        <v>77</v>
      </c>
      <c r="D96" s="136">
        <v>1</v>
      </c>
      <c r="F96" s="1"/>
      <c r="G96" s="1"/>
      <c r="H96" s="1"/>
      <c r="I96" s="131"/>
      <c r="J96" s="1"/>
      <c r="K96" s="1"/>
      <c r="L96" s="1"/>
      <c r="M96" s="1"/>
      <c r="N96" s="1"/>
      <c r="O96" s="1"/>
      <c r="P96" s="132"/>
      <c r="Q96" s="1"/>
      <c r="R96" s="1"/>
      <c r="S96" s="133"/>
      <c r="T96" s="133"/>
      <c r="U96" s="1"/>
      <c r="V96" s="1"/>
      <c r="W96" s="132"/>
      <c r="X96" s="1"/>
      <c r="Y96" s="134"/>
      <c r="Z96" s="134"/>
      <c r="AA96" s="135"/>
      <c r="AB96" s="1"/>
    </row>
    <row r="97" spans="1:28" ht="15.75" customHeight="1" x14ac:dyDescent="0.15">
      <c r="A97" s="129">
        <v>37</v>
      </c>
      <c r="B97" s="129">
        <v>2226584</v>
      </c>
      <c r="C97" s="130" t="s">
        <v>78</v>
      </c>
      <c r="D97" s="129">
        <v>1</v>
      </c>
      <c r="F97" s="1"/>
      <c r="G97" s="1"/>
      <c r="H97" s="1"/>
      <c r="I97" s="131"/>
      <c r="J97" s="1"/>
      <c r="K97" s="1"/>
      <c r="L97" s="1"/>
      <c r="M97" s="1"/>
      <c r="N97" s="1"/>
      <c r="O97" s="1"/>
      <c r="P97" s="132"/>
      <c r="Q97" s="1"/>
      <c r="R97" s="1"/>
      <c r="S97" s="133"/>
      <c r="T97" s="133"/>
      <c r="U97" s="1"/>
      <c r="V97" s="1"/>
      <c r="W97" s="132"/>
      <c r="X97" s="1"/>
      <c r="Y97" s="134"/>
      <c r="Z97" s="134"/>
      <c r="AA97" s="135"/>
      <c r="AB97" s="1"/>
    </row>
    <row r="98" spans="1:28" ht="15.75" customHeight="1" x14ac:dyDescent="0.15">
      <c r="A98" s="136">
        <v>38</v>
      </c>
      <c r="B98" s="136">
        <v>2226683</v>
      </c>
      <c r="C98" s="137" t="s">
        <v>79</v>
      </c>
      <c r="D98" s="136">
        <v>1</v>
      </c>
      <c r="F98" s="1"/>
      <c r="G98" s="1"/>
      <c r="H98" s="1"/>
      <c r="I98" s="131"/>
      <c r="J98" s="1"/>
      <c r="K98" s="1"/>
      <c r="L98" s="1"/>
      <c r="M98" s="1"/>
      <c r="N98" s="1"/>
      <c r="O98" s="1"/>
      <c r="P98" s="132"/>
      <c r="Q98" s="1"/>
      <c r="R98" s="1"/>
      <c r="S98" s="133"/>
      <c r="T98" s="133"/>
      <c r="U98" s="1"/>
      <c r="V98" s="1"/>
      <c r="W98" s="132"/>
      <c r="X98" s="1"/>
      <c r="Y98" s="134"/>
      <c r="Z98" s="134"/>
      <c r="AA98" s="135"/>
      <c r="AB98" s="1"/>
    </row>
    <row r="99" spans="1:28" ht="15.75" customHeight="1" x14ac:dyDescent="0.15">
      <c r="A99" s="129">
        <v>39</v>
      </c>
      <c r="B99" s="129">
        <v>2226717</v>
      </c>
      <c r="C99" s="130" t="s">
        <v>80</v>
      </c>
      <c r="D99" s="129">
        <v>1</v>
      </c>
      <c r="F99" s="1"/>
      <c r="G99" s="1"/>
      <c r="H99" s="1"/>
      <c r="I99" s="131"/>
      <c r="J99" s="1"/>
      <c r="K99" s="1"/>
      <c r="L99" s="1"/>
      <c r="M99" s="1"/>
      <c r="N99" s="1"/>
      <c r="O99" s="1"/>
      <c r="P99" s="132"/>
      <c r="Q99" s="1"/>
      <c r="R99" s="1"/>
      <c r="S99" s="133"/>
      <c r="T99" s="133"/>
      <c r="U99" s="1"/>
      <c r="V99" s="1"/>
      <c r="W99" s="132"/>
      <c r="X99" s="1"/>
      <c r="Y99" s="134"/>
      <c r="Z99" s="134"/>
      <c r="AA99" s="135"/>
      <c r="AB99" s="1"/>
    </row>
    <row r="100" spans="1:28" ht="15.75" customHeight="1" x14ac:dyDescent="0.15">
      <c r="A100" s="136">
        <v>40</v>
      </c>
      <c r="B100" s="136">
        <v>2226784</v>
      </c>
      <c r="C100" s="137" t="s">
        <v>81</v>
      </c>
      <c r="D100" s="136">
        <v>1</v>
      </c>
      <c r="F100" s="1"/>
      <c r="G100" s="1"/>
      <c r="H100" s="1"/>
      <c r="I100" s="131"/>
      <c r="J100" s="1"/>
      <c r="K100" s="1"/>
      <c r="L100" s="1"/>
      <c r="M100" s="1"/>
      <c r="N100" s="1"/>
      <c r="O100" s="1"/>
      <c r="P100" s="132"/>
      <c r="Q100" s="1"/>
      <c r="R100" s="1"/>
      <c r="S100" s="133"/>
      <c r="T100" s="133"/>
      <c r="U100" s="1"/>
      <c r="V100" s="1"/>
      <c r="W100" s="132"/>
      <c r="X100" s="1"/>
      <c r="Y100" s="134"/>
      <c r="Z100" s="134"/>
      <c r="AA100" s="135"/>
      <c r="AB100" s="1"/>
    </row>
    <row r="101" spans="1:28" ht="15.75" customHeight="1" x14ac:dyDescent="0.15">
      <c r="A101" s="129">
        <v>41</v>
      </c>
      <c r="B101" s="129">
        <v>2226958</v>
      </c>
      <c r="C101" s="130" t="s">
        <v>82</v>
      </c>
      <c r="D101" s="129">
        <v>1</v>
      </c>
      <c r="F101" s="3"/>
      <c r="G101" s="3"/>
      <c r="H101" s="3"/>
      <c r="I101" s="27"/>
      <c r="J101" s="3"/>
      <c r="K101" s="3"/>
      <c r="L101" s="3"/>
      <c r="M101" s="3"/>
      <c r="N101" s="3"/>
      <c r="O101" s="3"/>
      <c r="P101" s="86"/>
      <c r="Q101" s="3"/>
      <c r="R101" s="3"/>
      <c r="S101" s="87"/>
      <c r="T101" s="87"/>
      <c r="U101" s="3"/>
      <c r="V101" s="3"/>
      <c r="W101" s="86"/>
      <c r="X101" s="3"/>
      <c r="Y101" s="5"/>
      <c r="Z101" s="5"/>
      <c r="AA101" s="84"/>
      <c r="AB101" s="3"/>
    </row>
    <row r="102" spans="1:28" ht="15.75" customHeight="1" x14ac:dyDescent="0.15">
      <c r="A102" s="136">
        <v>42</v>
      </c>
      <c r="B102" s="136">
        <v>2226980</v>
      </c>
      <c r="C102" s="137" t="s">
        <v>83</v>
      </c>
      <c r="D102" s="136">
        <v>1</v>
      </c>
      <c r="F102" s="3"/>
      <c r="G102" s="3"/>
      <c r="H102" s="3"/>
      <c r="I102" s="27"/>
      <c r="J102" s="3"/>
      <c r="K102" s="3"/>
      <c r="L102" s="3"/>
      <c r="M102" s="3"/>
      <c r="N102" s="3"/>
      <c r="O102" s="3"/>
      <c r="P102" s="86"/>
      <c r="Q102" s="3"/>
      <c r="R102" s="3"/>
      <c r="S102" s="87"/>
      <c r="T102" s="87"/>
      <c r="U102" s="3"/>
      <c r="V102" s="3"/>
      <c r="W102" s="86"/>
      <c r="X102" s="3"/>
      <c r="Y102" s="5"/>
      <c r="Z102" s="5"/>
      <c r="AA102" s="84"/>
      <c r="AB102" s="3"/>
    </row>
    <row r="103" spans="1:28" ht="15.75" customHeight="1" x14ac:dyDescent="0.15">
      <c r="A103" s="129">
        <v>43</v>
      </c>
      <c r="B103" s="129">
        <v>2226996</v>
      </c>
      <c r="C103" s="130" t="s">
        <v>84</v>
      </c>
      <c r="D103" s="129">
        <v>1</v>
      </c>
      <c r="F103" s="3"/>
      <c r="G103" s="3"/>
      <c r="H103" s="3"/>
      <c r="I103" s="27"/>
      <c r="J103" s="3"/>
      <c r="K103" s="3"/>
      <c r="L103" s="3"/>
      <c r="M103" s="3"/>
      <c r="N103" s="3"/>
      <c r="O103" s="3"/>
      <c r="P103" s="86"/>
      <c r="Q103" s="3"/>
      <c r="R103" s="3"/>
      <c r="S103" s="87"/>
      <c r="T103" s="87"/>
      <c r="U103" s="3"/>
      <c r="V103" s="3"/>
      <c r="W103" s="86"/>
      <c r="X103" s="3"/>
      <c r="Y103" s="5"/>
      <c r="Z103" s="5"/>
      <c r="AA103" s="84"/>
      <c r="AB103" s="3"/>
    </row>
    <row r="104" spans="1:28" ht="15.75" customHeight="1" x14ac:dyDescent="0.15">
      <c r="A104" s="136">
        <v>44</v>
      </c>
      <c r="B104" s="136">
        <v>2227013</v>
      </c>
      <c r="C104" s="137" t="s">
        <v>85</v>
      </c>
      <c r="D104" s="136">
        <v>1</v>
      </c>
      <c r="F104" s="3"/>
      <c r="G104" s="3"/>
      <c r="H104" s="3"/>
      <c r="I104" s="27"/>
      <c r="J104" s="3"/>
      <c r="K104" s="3"/>
      <c r="L104" s="3"/>
      <c r="M104" s="3"/>
      <c r="N104" s="3"/>
      <c r="O104" s="3"/>
      <c r="P104" s="86"/>
      <c r="Q104" s="3"/>
      <c r="R104" s="3"/>
      <c r="S104" s="87"/>
      <c r="T104" s="87"/>
      <c r="U104" s="3"/>
      <c r="V104" s="3"/>
      <c r="W104" s="86"/>
      <c r="X104" s="3"/>
      <c r="Y104" s="5"/>
      <c r="Z104" s="5"/>
      <c r="AA104" s="84"/>
      <c r="AB104" s="3"/>
    </row>
    <row r="105" spans="1:28" ht="15.75" customHeight="1" x14ac:dyDescent="0.15">
      <c r="A105" s="3"/>
      <c r="B105" s="3"/>
      <c r="C105" s="3"/>
      <c r="D105" s="3"/>
      <c r="E105" s="7"/>
      <c r="F105" s="3"/>
      <c r="G105" s="3"/>
      <c r="H105" s="3"/>
      <c r="I105" s="27"/>
      <c r="J105" s="3"/>
      <c r="K105" s="3"/>
      <c r="L105" s="3"/>
      <c r="M105" s="3"/>
      <c r="N105" s="3"/>
      <c r="O105" s="3"/>
      <c r="P105" s="86"/>
      <c r="Q105" s="3"/>
      <c r="R105" s="3"/>
      <c r="S105" s="87"/>
      <c r="T105" s="87"/>
      <c r="U105" s="3"/>
      <c r="V105" s="3"/>
      <c r="W105" s="86"/>
      <c r="X105" s="3"/>
      <c r="Y105" s="5"/>
      <c r="Z105" s="5"/>
      <c r="AA105" s="84"/>
      <c r="AB105" s="3"/>
    </row>
    <row r="106" spans="1:28" ht="15.75" customHeight="1" x14ac:dyDescent="0.15">
      <c r="A106" s="3"/>
      <c r="B106" s="3"/>
      <c r="C106" s="3"/>
      <c r="D106" s="3"/>
      <c r="E106" s="7"/>
      <c r="F106" s="3"/>
      <c r="G106" s="3"/>
      <c r="H106" s="3"/>
      <c r="I106" s="27"/>
      <c r="J106" s="3"/>
      <c r="K106" s="3"/>
      <c r="L106" s="3"/>
      <c r="M106" s="3"/>
      <c r="N106" s="3"/>
      <c r="O106" s="3"/>
      <c r="P106" s="86"/>
      <c r="Q106" s="3"/>
      <c r="R106" s="3"/>
      <c r="S106" s="87"/>
      <c r="T106" s="87"/>
      <c r="U106" s="3"/>
      <c r="V106" s="3"/>
      <c r="W106" s="86"/>
      <c r="X106" s="3"/>
      <c r="Y106" s="5"/>
      <c r="Z106" s="5"/>
      <c r="AA106" s="84"/>
      <c r="AB106" s="3"/>
    </row>
    <row r="107" spans="1:28" ht="15.75" customHeight="1" x14ac:dyDescent="0.15">
      <c r="A107" s="3"/>
      <c r="B107" s="3"/>
      <c r="C107" s="3"/>
      <c r="D107" s="3"/>
      <c r="E107" s="7"/>
      <c r="F107" s="3"/>
      <c r="G107" s="3"/>
      <c r="H107" s="3"/>
      <c r="I107" s="27"/>
      <c r="J107" s="3"/>
      <c r="K107" s="3"/>
      <c r="L107" s="3"/>
      <c r="M107" s="3"/>
      <c r="N107" s="3"/>
      <c r="O107" s="3"/>
      <c r="P107" s="86"/>
      <c r="Q107" s="3"/>
      <c r="R107" s="3"/>
      <c r="S107" s="87"/>
      <c r="T107" s="87"/>
      <c r="U107" s="3"/>
      <c r="V107" s="3"/>
      <c r="W107" s="86"/>
      <c r="X107" s="3"/>
      <c r="Y107" s="5"/>
      <c r="Z107" s="5"/>
      <c r="AA107" s="84"/>
      <c r="AB107" s="3"/>
    </row>
    <row r="108" spans="1:28" ht="15.75" customHeight="1" x14ac:dyDescent="0.15">
      <c r="A108" s="3"/>
      <c r="B108" s="3"/>
      <c r="C108" s="3"/>
      <c r="D108" s="3"/>
      <c r="E108" s="7"/>
      <c r="F108" s="3"/>
      <c r="G108" s="3"/>
      <c r="H108" s="3"/>
      <c r="I108" s="27"/>
      <c r="J108" s="3"/>
      <c r="K108" s="3"/>
      <c r="L108" s="3"/>
      <c r="M108" s="3"/>
      <c r="N108" s="3"/>
      <c r="O108" s="3"/>
      <c r="P108" s="86"/>
      <c r="Q108" s="3"/>
      <c r="R108" s="3"/>
      <c r="S108" s="87"/>
      <c r="T108" s="87"/>
      <c r="U108" s="3"/>
      <c r="V108" s="3"/>
      <c r="W108" s="86"/>
      <c r="X108" s="3"/>
      <c r="Y108" s="5"/>
      <c r="Z108" s="5"/>
      <c r="AA108" s="84"/>
      <c r="AB108" s="3"/>
    </row>
    <row r="109" spans="1:28" ht="15.75" customHeight="1" x14ac:dyDescent="0.15">
      <c r="A109" s="3"/>
      <c r="B109" s="3"/>
      <c r="C109" s="3"/>
      <c r="D109" s="3"/>
      <c r="E109" s="7"/>
      <c r="F109" s="3"/>
      <c r="G109" s="3"/>
      <c r="H109" s="3"/>
      <c r="I109" s="27"/>
      <c r="J109" s="3"/>
      <c r="K109" s="3"/>
      <c r="L109" s="3"/>
      <c r="M109" s="3"/>
      <c r="N109" s="3"/>
      <c r="O109" s="3"/>
      <c r="P109" s="86"/>
      <c r="Q109" s="3"/>
      <c r="R109" s="3"/>
      <c r="S109" s="87"/>
      <c r="T109" s="87"/>
      <c r="U109" s="3"/>
      <c r="V109" s="3"/>
      <c r="W109" s="86"/>
      <c r="X109" s="3"/>
      <c r="Y109" s="5"/>
      <c r="Z109" s="5"/>
      <c r="AA109" s="84"/>
      <c r="AB109" s="3"/>
    </row>
    <row r="110" spans="1:28" ht="15.75" customHeight="1" x14ac:dyDescent="0.15">
      <c r="A110" s="3"/>
      <c r="B110" s="3"/>
      <c r="C110" s="3"/>
      <c r="D110" s="3"/>
      <c r="E110" s="7"/>
      <c r="F110" s="3"/>
      <c r="G110" s="3"/>
      <c r="H110" s="3"/>
      <c r="I110" s="27"/>
      <c r="J110" s="3"/>
      <c r="K110" s="3"/>
      <c r="L110" s="3"/>
      <c r="M110" s="3"/>
      <c r="N110" s="3"/>
      <c r="O110" s="3"/>
      <c r="P110" s="86"/>
      <c r="Q110" s="3"/>
      <c r="R110" s="3"/>
      <c r="S110" s="87"/>
      <c r="T110" s="87"/>
      <c r="U110" s="3"/>
      <c r="V110" s="3"/>
      <c r="W110" s="86"/>
      <c r="X110" s="3"/>
      <c r="Y110" s="5"/>
      <c r="Z110" s="5"/>
      <c r="AA110" s="84"/>
      <c r="AB110" s="3"/>
    </row>
    <row r="111" spans="1:28" ht="15.75" customHeight="1" x14ac:dyDescent="0.15">
      <c r="A111" s="3"/>
      <c r="B111" s="3"/>
      <c r="C111" s="3"/>
      <c r="D111" s="3"/>
      <c r="E111" s="7"/>
      <c r="F111" s="3"/>
      <c r="G111" s="3"/>
      <c r="H111" s="3"/>
      <c r="I111" s="27"/>
      <c r="J111" s="3"/>
      <c r="K111" s="3"/>
      <c r="L111" s="3"/>
      <c r="M111" s="3"/>
      <c r="N111" s="3"/>
      <c r="O111" s="3"/>
      <c r="P111" s="86"/>
      <c r="Q111" s="3"/>
      <c r="R111" s="3"/>
      <c r="S111" s="87"/>
      <c r="T111" s="87"/>
      <c r="U111" s="3"/>
      <c r="V111" s="3"/>
      <c r="W111" s="86"/>
      <c r="X111" s="3"/>
      <c r="Y111" s="5"/>
      <c r="Z111" s="5"/>
      <c r="AA111" s="84"/>
      <c r="AB111" s="3"/>
    </row>
    <row r="112" spans="1:28" ht="15.75" customHeight="1" x14ac:dyDescent="0.15">
      <c r="A112" s="3"/>
      <c r="B112" s="3"/>
      <c r="C112" s="3"/>
      <c r="D112" s="3"/>
      <c r="E112" s="7"/>
      <c r="F112" s="3"/>
      <c r="G112" s="3"/>
      <c r="H112" s="3"/>
      <c r="I112" s="27"/>
      <c r="J112" s="3"/>
      <c r="K112" s="3"/>
      <c r="L112" s="3"/>
      <c r="M112" s="3"/>
      <c r="N112" s="3"/>
      <c r="O112" s="3"/>
      <c r="P112" s="86"/>
      <c r="Q112" s="3"/>
      <c r="R112" s="3"/>
      <c r="S112" s="87"/>
      <c r="T112" s="87"/>
      <c r="U112" s="3"/>
      <c r="V112" s="3"/>
      <c r="W112" s="86"/>
      <c r="X112" s="3"/>
      <c r="Y112" s="5"/>
      <c r="Z112" s="5"/>
      <c r="AA112" s="84"/>
      <c r="AB112" s="3"/>
    </row>
    <row r="113" spans="1:28" ht="15.75" customHeight="1" x14ac:dyDescent="0.15">
      <c r="A113" s="3"/>
      <c r="B113" s="3"/>
      <c r="C113" s="3"/>
      <c r="D113" s="3"/>
      <c r="E113" s="7"/>
      <c r="F113" s="3"/>
      <c r="G113" s="3"/>
      <c r="H113" s="3"/>
      <c r="I113" s="27"/>
      <c r="J113" s="3"/>
      <c r="K113" s="3"/>
      <c r="L113" s="3"/>
      <c r="M113" s="3"/>
      <c r="N113" s="3"/>
      <c r="O113" s="3"/>
      <c r="P113" s="86"/>
      <c r="Q113" s="3"/>
      <c r="R113" s="3"/>
      <c r="S113" s="87"/>
      <c r="T113" s="87"/>
      <c r="U113" s="3"/>
      <c r="V113" s="3"/>
      <c r="W113" s="86"/>
      <c r="X113" s="3"/>
      <c r="Y113" s="5"/>
      <c r="Z113" s="5"/>
      <c r="AA113" s="84"/>
      <c r="AB113" s="3"/>
    </row>
    <row r="114" spans="1:28" ht="15.75" customHeight="1" x14ac:dyDescent="0.15">
      <c r="A114" s="3"/>
      <c r="B114" s="3"/>
      <c r="C114" s="3"/>
      <c r="D114" s="3"/>
      <c r="E114" s="7"/>
      <c r="F114" s="3"/>
      <c r="G114" s="3"/>
      <c r="H114" s="3"/>
      <c r="I114" s="27"/>
      <c r="J114" s="3"/>
      <c r="K114" s="3"/>
      <c r="L114" s="3"/>
      <c r="M114" s="3"/>
      <c r="N114" s="3"/>
      <c r="O114" s="3"/>
      <c r="P114" s="86"/>
      <c r="Q114" s="3"/>
      <c r="R114" s="3"/>
      <c r="S114" s="87"/>
      <c r="T114" s="87"/>
      <c r="U114" s="3"/>
      <c r="V114" s="3"/>
      <c r="W114" s="86"/>
      <c r="X114" s="3"/>
      <c r="Y114" s="5"/>
      <c r="Z114" s="5"/>
      <c r="AA114" s="84"/>
      <c r="AB114" s="3"/>
    </row>
    <row r="115" spans="1:28" ht="15.75" customHeight="1" x14ac:dyDescent="0.15">
      <c r="A115" s="3"/>
      <c r="B115" s="3"/>
      <c r="C115" s="3"/>
      <c r="D115" s="3"/>
      <c r="E115" s="7"/>
      <c r="F115" s="3"/>
      <c r="G115" s="3"/>
      <c r="H115" s="3"/>
      <c r="I115" s="27"/>
      <c r="J115" s="3"/>
      <c r="K115" s="3"/>
      <c r="L115" s="3"/>
      <c r="M115" s="3"/>
      <c r="N115" s="3"/>
      <c r="O115" s="3"/>
      <c r="P115" s="86"/>
      <c r="Q115" s="3"/>
      <c r="R115" s="3"/>
      <c r="S115" s="87"/>
      <c r="T115" s="87"/>
      <c r="U115" s="3"/>
      <c r="V115" s="3"/>
      <c r="W115" s="86"/>
      <c r="X115" s="3"/>
      <c r="Y115" s="5"/>
      <c r="Z115" s="5"/>
      <c r="AA115" s="84"/>
      <c r="AB115" s="3"/>
    </row>
    <row r="116" spans="1:28" ht="15.75" customHeight="1" x14ac:dyDescent="0.15">
      <c r="A116" s="3"/>
      <c r="B116" s="3"/>
      <c r="C116" s="3"/>
      <c r="D116" s="3"/>
      <c r="E116" s="7"/>
      <c r="F116" s="3"/>
      <c r="G116" s="3"/>
      <c r="H116" s="3"/>
      <c r="I116" s="27"/>
      <c r="J116" s="3"/>
      <c r="K116" s="3"/>
      <c r="L116" s="3"/>
      <c r="M116" s="3"/>
      <c r="N116" s="3"/>
      <c r="O116" s="3"/>
      <c r="P116" s="86"/>
      <c r="Q116" s="3"/>
      <c r="R116" s="3"/>
      <c r="S116" s="87"/>
      <c r="T116" s="87"/>
      <c r="U116" s="3"/>
      <c r="V116" s="3"/>
      <c r="W116" s="86"/>
      <c r="X116" s="3"/>
      <c r="Y116" s="5"/>
      <c r="Z116" s="5"/>
      <c r="AA116" s="84"/>
      <c r="AB116" s="3"/>
    </row>
    <row r="117" spans="1:28" ht="15.75" customHeight="1" x14ac:dyDescent="0.15">
      <c r="A117" s="3"/>
      <c r="B117" s="3"/>
      <c r="C117" s="3"/>
      <c r="D117" s="3"/>
      <c r="E117" s="7"/>
      <c r="F117" s="3"/>
      <c r="G117" s="3"/>
      <c r="H117" s="3"/>
      <c r="I117" s="27"/>
      <c r="J117" s="3"/>
      <c r="K117" s="3"/>
      <c r="L117" s="3"/>
      <c r="M117" s="3"/>
      <c r="N117" s="3"/>
      <c r="O117" s="3"/>
      <c r="P117" s="86"/>
      <c r="Q117" s="3"/>
      <c r="R117" s="3"/>
      <c r="S117" s="87"/>
      <c r="T117" s="87"/>
      <c r="U117" s="3"/>
      <c r="V117" s="3"/>
      <c r="W117" s="86"/>
      <c r="X117" s="3"/>
      <c r="Y117" s="5"/>
      <c r="Z117" s="5"/>
      <c r="AA117" s="84"/>
      <c r="AB117" s="3"/>
    </row>
    <row r="118" spans="1:28" ht="15.75" customHeight="1" x14ac:dyDescent="0.15">
      <c r="A118" s="3"/>
      <c r="B118" s="3"/>
      <c r="C118" s="3"/>
      <c r="D118" s="3"/>
      <c r="E118" s="7"/>
      <c r="F118" s="3"/>
      <c r="G118" s="3"/>
      <c r="H118" s="3"/>
      <c r="I118" s="27"/>
      <c r="J118" s="3"/>
      <c r="K118" s="3"/>
      <c r="L118" s="3"/>
      <c r="M118" s="3"/>
      <c r="N118" s="3"/>
      <c r="O118" s="3"/>
      <c r="P118" s="86"/>
      <c r="Q118" s="3"/>
      <c r="R118" s="3"/>
      <c r="S118" s="87"/>
      <c r="T118" s="87"/>
      <c r="U118" s="3"/>
      <c r="V118" s="3"/>
      <c r="W118" s="86"/>
      <c r="X118" s="3"/>
      <c r="Y118" s="5"/>
      <c r="Z118" s="5"/>
      <c r="AA118" s="84"/>
      <c r="AB118" s="3"/>
    </row>
    <row r="119" spans="1:28" ht="15.75" customHeight="1" x14ac:dyDescent="0.15">
      <c r="A119" s="3"/>
      <c r="B119" s="3"/>
      <c r="C119" s="3"/>
      <c r="D119" s="3"/>
      <c r="E119" s="7"/>
      <c r="F119" s="3"/>
      <c r="G119" s="3"/>
      <c r="H119" s="3"/>
      <c r="I119" s="27"/>
      <c r="J119" s="3"/>
      <c r="K119" s="3"/>
      <c r="L119" s="3"/>
      <c r="M119" s="3"/>
      <c r="N119" s="3"/>
      <c r="O119" s="3"/>
      <c r="P119" s="86"/>
      <c r="Q119" s="3"/>
      <c r="R119" s="3"/>
      <c r="S119" s="87"/>
      <c r="T119" s="87"/>
      <c r="U119" s="3"/>
      <c r="V119" s="3"/>
      <c r="W119" s="86"/>
      <c r="X119" s="3"/>
      <c r="Y119" s="5"/>
      <c r="Z119" s="5"/>
      <c r="AA119" s="84"/>
      <c r="AB119" s="3"/>
    </row>
    <row r="120" spans="1:28" ht="15.75" customHeight="1" x14ac:dyDescent="0.15">
      <c r="A120" s="3"/>
      <c r="B120" s="3"/>
      <c r="C120" s="3"/>
      <c r="D120" s="3"/>
      <c r="E120" s="7"/>
      <c r="F120" s="3"/>
      <c r="G120" s="3"/>
      <c r="H120" s="3"/>
      <c r="I120" s="27"/>
      <c r="J120" s="3"/>
      <c r="K120" s="3"/>
      <c r="L120" s="3"/>
      <c r="M120" s="3"/>
      <c r="N120" s="3"/>
      <c r="O120" s="3"/>
      <c r="P120" s="86"/>
      <c r="Q120" s="3"/>
      <c r="R120" s="3"/>
      <c r="S120" s="87"/>
      <c r="T120" s="87"/>
      <c r="U120" s="3"/>
      <c r="V120" s="3"/>
      <c r="W120" s="86"/>
      <c r="X120" s="3"/>
      <c r="Y120" s="5"/>
      <c r="Z120" s="5"/>
      <c r="AA120" s="84"/>
      <c r="AB120" s="3"/>
    </row>
    <row r="121" spans="1:28" ht="15.75" customHeight="1" x14ac:dyDescent="0.15">
      <c r="E121" s="7"/>
      <c r="I121" s="138"/>
    </row>
    <row r="122" spans="1:28" ht="15.75" customHeight="1" x14ac:dyDescent="0.15">
      <c r="E122" s="7"/>
      <c r="I122" s="138"/>
    </row>
    <row r="123" spans="1:28" ht="15.75" customHeight="1" x14ac:dyDescent="0.15">
      <c r="E123" s="7"/>
      <c r="I123" s="138"/>
    </row>
    <row r="124" spans="1:28" ht="15.75" customHeight="1" x14ac:dyDescent="0.15">
      <c r="E124" s="7"/>
      <c r="I124" s="138"/>
    </row>
    <row r="125" spans="1:28" ht="15.75" customHeight="1" x14ac:dyDescent="0.15">
      <c r="E125" s="7"/>
      <c r="I125" s="138"/>
    </row>
    <row r="126" spans="1:28" ht="15.75" customHeight="1" x14ac:dyDescent="0.15">
      <c r="E126" s="7"/>
      <c r="I126" s="138"/>
    </row>
    <row r="127" spans="1:28" ht="15.75" customHeight="1" x14ac:dyDescent="0.15">
      <c r="E127" s="7"/>
      <c r="I127" s="138"/>
    </row>
    <row r="128" spans="1:28" ht="15.75" customHeight="1" x14ac:dyDescent="0.15">
      <c r="E128" s="7"/>
      <c r="I128" s="138"/>
    </row>
    <row r="129" spans="5:9" ht="15.75" customHeight="1" x14ac:dyDescent="0.15">
      <c r="E129" s="7"/>
      <c r="I129" s="138"/>
    </row>
    <row r="130" spans="5:9" ht="15.75" customHeight="1" x14ac:dyDescent="0.15">
      <c r="E130" s="7"/>
      <c r="I130" s="138"/>
    </row>
    <row r="131" spans="5:9" ht="15.75" customHeight="1" x14ac:dyDescent="0.15">
      <c r="E131" s="7"/>
      <c r="I131" s="138"/>
    </row>
    <row r="132" spans="5:9" ht="15.75" customHeight="1" x14ac:dyDescent="0.15">
      <c r="E132" s="7"/>
      <c r="I132" s="138"/>
    </row>
    <row r="133" spans="5:9" ht="15.75" customHeight="1" x14ac:dyDescent="0.15">
      <c r="E133" s="7"/>
      <c r="I133" s="138"/>
    </row>
    <row r="134" spans="5:9" ht="15.75" customHeight="1" x14ac:dyDescent="0.15">
      <c r="E134" s="7"/>
      <c r="I134" s="138"/>
    </row>
    <row r="135" spans="5:9" ht="15.75" customHeight="1" x14ac:dyDescent="0.15">
      <c r="E135" s="7"/>
      <c r="I135" s="138"/>
    </row>
    <row r="136" spans="5:9" ht="15.75" customHeight="1" x14ac:dyDescent="0.15">
      <c r="E136" s="7"/>
      <c r="I136" s="138"/>
    </row>
    <row r="137" spans="5:9" ht="15.75" customHeight="1" x14ac:dyDescent="0.15">
      <c r="E137" s="7"/>
      <c r="I137" s="138"/>
    </row>
    <row r="138" spans="5:9" ht="15.75" customHeight="1" x14ac:dyDescent="0.15">
      <c r="E138" s="7"/>
      <c r="I138" s="138"/>
    </row>
    <row r="139" spans="5:9" ht="15.75" customHeight="1" x14ac:dyDescent="0.15">
      <c r="E139" s="7"/>
      <c r="I139" s="138"/>
    </row>
    <row r="140" spans="5:9" ht="15.75" customHeight="1" x14ac:dyDescent="0.15">
      <c r="E140" s="7"/>
      <c r="I140" s="138"/>
    </row>
    <row r="141" spans="5:9" ht="15.75" customHeight="1" x14ac:dyDescent="0.15">
      <c r="E141" s="7"/>
      <c r="I141" s="138"/>
    </row>
    <row r="142" spans="5:9" ht="15.75" customHeight="1" x14ac:dyDescent="0.15">
      <c r="E142" s="7"/>
      <c r="I142" s="138"/>
    </row>
    <row r="143" spans="5:9" ht="15.75" customHeight="1" x14ac:dyDescent="0.15">
      <c r="E143" s="7"/>
      <c r="I143" s="138"/>
    </row>
    <row r="144" spans="5:9" ht="15.75" customHeight="1" x14ac:dyDescent="0.15">
      <c r="E144" s="7"/>
      <c r="I144" s="138"/>
    </row>
    <row r="145" spans="5:9" ht="15.75" customHeight="1" x14ac:dyDescent="0.15">
      <c r="E145" s="7"/>
      <c r="I145" s="138"/>
    </row>
    <row r="146" spans="5:9" ht="15.75" customHeight="1" x14ac:dyDescent="0.15">
      <c r="E146" s="7"/>
      <c r="I146" s="138"/>
    </row>
    <row r="147" spans="5:9" ht="15.75" customHeight="1" x14ac:dyDescent="0.15">
      <c r="E147" s="7"/>
      <c r="I147" s="138"/>
    </row>
    <row r="148" spans="5:9" ht="15.75" customHeight="1" x14ac:dyDescent="0.15">
      <c r="E148" s="7"/>
      <c r="I148" s="138"/>
    </row>
    <row r="149" spans="5:9" ht="15.75" customHeight="1" x14ac:dyDescent="0.15">
      <c r="E149" s="7"/>
      <c r="I149" s="138"/>
    </row>
    <row r="150" spans="5:9" ht="15.75" customHeight="1" x14ac:dyDescent="0.15">
      <c r="E150" s="7"/>
      <c r="I150" s="138"/>
    </row>
    <row r="151" spans="5:9" ht="15.75" customHeight="1" x14ac:dyDescent="0.15">
      <c r="E151" s="7"/>
      <c r="I151" s="138"/>
    </row>
    <row r="152" spans="5:9" ht="15.75" customHeight="1" x14ac:dyDescent="0.15">
      <c r="E152" s="7"/>
      <c r="I152" s="138"/>
    </row>
    <row r="153" spans="5:9" ht="15.75" customHeight="1" x14ac:dyDescent="0.15">
      <c r="E153" s="7"/>
      <c r="I153" s="138"/>
    </row>
    <row r="154" spans="5:9" ht="15.75" customHeight="1" x14ac:dyDescent="0.15">
      <c r="E154" s="7"/>
      <c r="I154" s="138"/>
    </row>
    <row r="155" spans="5:9" ht="15.75" customHeight="1" x14ac:dyDescent="0.15">
      <c r="E155" s="7"/>
      <c r="I155" s="138"/>
    </row>
    <row r="156" spans="5:9" ht="15.75" customHeight="1" x14ac:dyDescent="0.15">
      <c r="E156" s="7"/>
      <c r="I156" s="138"/>
    </row>
    <row r="157" spans="5:9" ht="15.75" customHeight="1" x14ac:dyDescent="0.15">
      <c r="E157" s="7"/>
      <c r="I157" s="138"/>
    </row>
    <row r="158" spans="5:9" ht="15.75" customHeight="1" x14ac:dyDescent="0.15">
      <c r="E158" s="7"/>
      <c r="I158" s="138"/>
    </row>
    <row r="159" spans="5:9" ht="15.75" customHeight="1" x14ac:dyDescent="0.15">
      <c r="E159" s="7"/>
      <c r="I159" s="138"/>
    </row>
    <row r="160" spans="5:9" ht="15.75" customHeight="1" x14ac:dyDescent="0.15">
      <c r="E160" s="7"/>
      <c r="I160" s="138"/>
    </row>
    <row r="161" spans="5:9" ht="15.75" customHeight="1" x14ac:dyDescent="0.15">
      <c r="E161" s="7"/>
      <c r="I161" s="138"/>
    </row>
    <row r="162" spans="5:9" ht="15.75" customHeight="1" x14ac:dyDescent="0.15">
      <c r="E162" s="7"/>
      <c r="I162" s="138"/>
    </row>
    <row r="163" spans="5:9" ht="15.75" customHeight="1" x14ac:dyDescent="0.15">
      <c r="E163" s="7"/>
      <c r="I163" s="138"/>
    </row>
    <row r="164" spans="5:9" ht="15.75" customHeight="1" x14ac:dyDescent="0.15">
      <c r="E164" s="7"/>
      <c r="I164" s="138"/>
    </row>
    <row r="165" spans="5:9" ht="15.75" customHeight="1" x14ac:dyDescent="0.15">
      <c r="E165" s="7"/>
      <c r="I165" s="138"/>
    </row>
    <row r="166" spans="5:9" ht="15.75" customHeight="1" x14ac:dyDescent="0.15">
      <c r="E166" s="7"/>
      <c r="I166" s="138"/>
    </row>
    <row r="167" spans="5:9" ht="15.75" customHeight="1" x14ac:dyDescent="0.15">
      <c r="E167" s="7"/>
      <c r="I167" s="138"/>
    </row>
    <row r="168" spans="5:9" ht="15.75" customHeight="1" x14ac:dyDescent="0.15">
      <c r="E168" s="7"/>
      <c r="I168" s="138"/>
    </row>
    <row r="169" spans="5:9" ht="15.75" customHeight="1" x14ac:dyDescent="0.15">
      <c r="E169" s="7"/>
      <c r="I169" s="138"/>
    </row>
    <row r="170" spans="5:9" ht="15.75" customHeight="1" x14ac:dyDescent="0.15">
      <c r="E170" s="7"/>
      <c r="I170" s="138"/>
    </row>
    <row r="171" spans="5:9" ht="15.75" customHeight="1" x14ac:dyDescent="0.15">
      <c r="E171" s="7"/>
      <c r="I171" s="138"/>
    </row>
    <row r="172" spans="5:9" ht="15.75" customHeight="1" x14ac:dyDescent="0.15">
      <c r="E172" s="7"/>
      <c r="I172" s="138"/>
    </row>
    <row r="173" spans="5:9" ht="15.75" customHeight="1" x14ac:dyDescent="0.15">
      <c r="E173" s="7"/>
      <c r="I173" s="138"/>
    </row>
    <row r="174" spans="5:9" ht="15.75" customHeight="1" x14ac:dyDescent="0.15">
      <c r="E174" s="7"/>
      <c r="I174" s="138"/>
    </row>
    <row r="175" spans="5:9" ht="15.75" customHeight="1" x14ac:dyDescent="0.15">
      <c r="E175" s="7"/>
      <c r="I175" s="138"/>
    </row>
    <row r="176" spans="5:9" ht="15.75" customHeight="1" x14ac:dyDescent="0.15">
      <c r="E176" s="7"/>
      <c r="I176" s="138"/>
    </row>
    <row r="177" spans="5:9" ht="15.75" customHeight="1" x14ac:dyDescent="0.15">
      <c r="E177" s="7"/>
      <c r="I177" s="138"/>
    </row>
    <row r="178" spans="5:9" ht="15.75" customHeight="1" x14ac:dyDescent="0.15">
      <c r="E178" s="7"/>
      <c r="I178" s="138"/>
    </row>
    <row r="179" spans="5:9" ht="15.75" customHeight="1" x14ac:dyDescent="0.15">
      <c r="E179" s="7"/>
      <c r="I179" s="138"/>
    </row>
    <row r="180" spans="5:9" ht="15.75" customHeight="1" x14ac:dyDescent="0.15">
      <c r="E180" s="7"/>
      <c r="I180" s="138"/>
    </row>
    <row r="181" spans="5:9" ht="15.75" customHeight="1" x14ac:dyDescent="0.15">
      <c r="E181" s="7"/>
      <c r="I181" s="138"/>
    </row>
    <row r="182" spans="5:9" ht="15.75" customHeight="1" x14ac:dyDescent="0.15">
      <c r="E182" s="7"/>
      <c r="I182" s="138"/>
    </row>
    <row r="183" spans="5:9" ht="15.75" customHeight="1" x14ac:dyDescent="0.15">
      <c r="E183" s="7"/>
      <c r="I183" s="138"/>
    </row>
    <row r="184" spans="5:9" ht="15.75" customHeight="1" x14ac:dyDescent="0.15">
      <c r="E184" s="7"/>
      <c r="I184" s="138"/>
    </row>
    <row r="185" spans="5:9" ht="15.75" customHeight="1" x14ac:dyDescent="0.15">
      <c r="E185" s="7"/>
      <c r="I185" s="138"/>
    </row>
    <row r="186" spans="5:9" ht="15.75" customHeight="1" x14ac:dyDescent="0.15">
      <c r="E186" s="7"/>
      <c r="I186" s="138"/>
    </row>
    <row r="187" spans="5:9" ht="15.75" customHeight="1" x14ac:dyDescent="0.15">
      <c r="E187" s="7"/>
      <c r="I187" s="138"/>
    </row>
    <row r="188" spans="5:9" ht="15.75" customHeight="1" x14ac:dyDescent="0.15">
      <c r="E188" s="7"/>
      <c r="I188" s="138"/>
    </row>
    <row r="189" spans="5:9" ht="15.75" customHeight="1" x14ac:dyDescent="0.15">
      <c r="E189" s="7"/>
      <c r="I189" s="138"/>
    </row>
    <row r="190" spans="5:9" ht="15.75" customHeight="1" x14ac:dyDescent="0.15">
      <c r="E190" s="7"/>
      <c r="I190" s="138"/>
    </row>
    <row r="191" spans="5:9" ht="15.75" customHeight="1" x14ac:dyDescent="0.15">
      <c r="E191" s="7"/>
      <c r="I191" s="138"/>
    </row>
    <row r="192" spans="5:9" ht="15.75" customHeight="1" x14ac:dyDescent="0.15">
      <c r="E192" s="7"/>
      <c r="I192" s="138"/>
    </row>
    <row r="193" spans="5:9" ht="15.75" customHeight="1" x14ac:dyDescent="0.15">
      <c r="E193" s="7"/>
      <c r="I193" s="138"/>
    </row>
    <row r="194" spans="5:9" ht="15.75" customHeight="1" x14ac:dyDescent="0.15">
      <c r="E194" s="7"/>
      <c r="I194" s="138"/>
    </row>
    <row r="195" spans="5:9" ht="15.75" customHeight="1" x14ac:dyDescent="0.15">
      <c r="E195" s="7"/>
      <c r="I195" s="138"/>
    </row>
    <row r="196" spans="5:9" ht="15.75" customHeight="1" x14ac:dyDescent="0.15">
      <c r="E196" s="7"/>
      <c r="I196" s="138"/>
    </row>
    <row r="197" spans="5:9" ht="15.75" customHeight="1" x14ac:dyDescent="0.15">
      <c r="E197" s="7"/>
      <c r="I197" s="138"/>
    </row>
    <row r="198" spans="5:9" ht="15.75" customHeight="1" x14ac:dyDescent="0.15">
      <c r="E198" s="7"/>
      <c r="I198" s="138"/>
    </row>
    <row r="199" spans="5:9" ht="15.75" customHeight="1" x14ac:dyDescent="0.15">
      <c r="E199" s="7"/>
      <c r="I199" s="138"/>
    </row>
    <row r="200" spans="5:9" ht="15.75" customHeight="1" x14ac:dyDescent="0.15">
      <c r="E200" s="7"/>
      <c r="I200" s="138"/>
    </row>
    <row r="201" spans="5:9" ht="15.75" customHeight="1" x14ac:dyDescent="0.15">
      <c r="E201" s="7"/>
      <c r="I201" s="138"/>
    </row>
    <row r="202" spans="5:9" ht="15.75" customHeight="1" x14ac:dyDescent="0.15">
      <c r="E202" s="7"/>
      <c r="I202" s="138"/>
    </row>
    <row r="203" spans="5:9" ht="15.75" customHeight="1" x14ac:dyDescent="0.15">
      <c r="E203" s="7"/>
      <c r="I203" s="138"/>
    </row>
    <row r="204" spans="5:9" ht="15.75" customHeight="1" x14ac:dyDescent="0.15">
      <c r="E204" s="7"/>
      <c r="I204" s="138"/>
    </row>
    <row r="205" spans="5:9" ht="15.75" customHeight="1" x14ac:dyDescent="0.15">
      <c r="E205" s="7"/>
      <c r="I205" s="138"/>
    </row>
    <row r="206" spans="5:9" ht="15.75" customHeight="1" x14ac:dyDescent="0.15">
      <c r="E206" s="7"/>
      <c r="I206" s="138"/>
    </row>
    <row r="207" spans="5:9" ht="15.75" customHeight="1" x14ac:dyDescent="0.15">
      <c r="E207" s="7"/>
      <c r="I207" s="138"/>
    </row>
    <row r="208" spans="5:9" ht="15.75" customHeight="1" x14ac:dyDescent="0.15">
      <c r="E208" s="7"/>
      <c r="I208" s="138"/>
    </row>
    <row r="209" spans="5:9" ht="15.75" customHeight="1" x14ac:dyDescent="0.15">
      <c r="E209" s="7"/>
      <c r="I209" s="138"/>
    </row>
    <row r="210" spans="5:9" ht="15.75" customHeight="1" x14ac:dyDescent="0.15">
      <c r="E210" s="7"/>
      <c r="I210" s="138"/>
    </row>
    <row r="211" spans="5:9" ht="15.75" customHeight="1" x14ac:dyDescent="0.15">
      <c r="E211" s="7"/>
      <c r="I211" s="138"/>
    </row>
    <row r="212" spans="5:9" ht="15.75" customHeight="1" x14ac:dyDescent="0.15">
      <c r="E212" s="7"/>
      <c r="I212" s="138"/>
    </row>
    <row r="213" spans="5:9" ht="15.75" customHeight="1" x14ac:dyDescent="0.15">
      <c r="E213" s="7"/>
      <c r="I213" s="138"/>
    </row>
    <row r="214" spans="5:9" ht="15.75" customHeight="1" x14ac:dyDescent="0.15">
      <c r="E214" s="7"/>
      <c r="I214" s="138"/>
    </row>
    <row r="215" spans="5:9" ht="15.75" customHeight="1" x14ac:dyDescent="0.15">
      <c r="E215" s="7"/>
      <c r="I215" s="138"/>
    </row>
    <row r="216" spans="5:9" ht="15.75" customHeight="1" x14ac:dyDescent="0.15">
      <c r="E216" s="7"/>
      <c r="I216" s="138"/>
    </row>
    <row r="217" spans="5:9" ht="15.75" customHeight="1" x14ac:dyDescent="0.15">
      <c r="E217" s="7"/>
      <c r="I217" s="138"/>
    </row>
    <row r="218" spans="5:9" ht="15.75" customHeight="1" x14ac:dyDescent="0.15">
      <c r="E218" s="7"/>
      <c r="I218" s="138"/>
    </row>
    <row r="219" spans="5:9" ht="15.75" customHeight="1" x14ac:dyDescent="0.15">
      <c r="E219" s="7"/>
      <c r="I219" s="138"/>
    </row>
    <row r="220" spans="5:9" ht="15.75" customHeight="1" x14ac:dyDescent="0.15">
      <c r="E220" s="7"/>
      <c r="I220" s="138"/>
    </row>
    <row r="221" spans="5:9" ht="15.75" customHeight="1" x14ac:dyDescent="0.15">
      <c r="E221" s="7"/>
      <c r="I221" s="138"/>
    </row>
    <row r="222" spans="5:9" ht="15.75" customHeight="1" x14ac:dyDescent="0.15">
      <c r="E222" s="7"/>
      <c r="I222" s="138"/>
    </row>
    <row r="223" spans="5:9" ht="15.75" customHeight="1" x14ac:dyDescent="0.15">
      <c r="E223" s="7"/>
      <c r="I223" s="138"/>
    </row>
    <row r="224" spans="5:9" ht="15.75" customHeight="1" x14ac:dyDescent="0.15">
      <c r="E224" s="7"/>
      <c r="I224" s="138"/>
    </row>
    <row r="225" spans="5:9" ht="15.75" customHeight="1" x14ac:dyDescent="0.15">
      <c r="E225" s="7"/>
      <c r="I225" s="138"/>
    </row>
    <row r="226" spans="5:9" ht="15.75" customHeight="1" x14ac:dyDescent="0.15">
      <c r="E226" s="7"/>
      <c r="I226" s="138"/>
    </row>
    <row r="227" spans="5:9" ht="15.75" customHeight="1" x14ac:dyDescent="0.15">
      <c r="E227" s="7"/>
      <c r="I227" s="138"/>
    </row>
    <row r="228" spans="5:9" ht="15.75" customHeight="1" x14ac:dyDescent="0.15">
      <c r="E228" s="7"/>
      <c r="I228" s="138"/>
    </row>
    <row r="229" spans="5:9" ht="15.75" customHeight="1" x14ac:dyDescent="0.15">
      <c r="E229" s="7"/>
      <c r="I229" s="138"/>
    </row>
    <row r="230" spans="5:9" ht="15.75" customHeight="1" x14ac:dyDescent="0.15">
      <c r="E230" s="7"/>
      <c r="I230" s="138"/>
    </row>
    <row r="231" spans="5:9" ht="15.75" customHeight="1" x14ac:dyDescent="0.15">
      <c r="E231" s="7"/>
      <c r="I231" s="138"/>
    </row>
    <row r="232" spans="5:9" ht="15.75" customHeight="1" x14ac:dyDescent="0.15">
      <c r="E232" s="7"/>
      <c r="I232" s="138"/>
    </row>
    <row r="233" spans="5:9" ht="15.75" customHeight="1" x14ac:dyDescent="0.15">
      <c r="E233" s="7"/>
      <c r="I233" s="138"/>
    </row>
    <row r="234" spans="5:9" ht="15.75" customHeight="1" x14ac:dyDescent="0.15">
      <c r="E234" s="7"/>
      <c r="I234" s="138"/>
    </row>
    <row r="235" spans="5:9" ht="15.75" customHeight="1" x14ac:dyDescent="0.15">
      <c r="E235" s="7"/>
      <c r="I235" s="138"/>
    </row>
    <row r="236" spans="5:9" ht="15.75" customHeight="1" x14ac:dyDescent="0.15">
      <c r="E236" s="7"/>
      <c r="I236" s="138"/>
    </row>
    <row r="237" spans="5:9" ht="15.75" customHeight="1" x14ac:dyDescent="0.15">
      <c r="E237" s="7"/>
      <c r="I237" s="138"/>
    </row>
    <row r="238" spans="5:9" ht="15.75" customHeight="1" x14ac:dyDescent="0.15">
      <c r="E238" s="7"/>
      <c r="I238" s="138"/>
    </row>
    <row r="239" spans="5:9" ht="15.75" customHeight="1" x14ac:dyDescent="0.15">
      <c r="E239" s="7"/>
      <c r="I239" s="138"/>
    </row>
    <row r="240" spans="5:9" ht="15.75" customHeight="1" x14ac:dyDescent="0.15">
      <c r="E240" s="7"/>
      <c r="I240" s="138"/>
    </row>
    <row r="241" spans="5:9" ht="15.75" customHeight="1" x14ac:dyDescent="0.15">
      <c r="E241" s="7"/>
      <c r="I241" s="138"/>
    </row>
    <row r="242" spans="5:9" ht="15.75" customHeight="1" x14ac:dyDescent="0.15">
      <c r="E242" s="7"/>
      <c r="I242" s="138"/>
    </row>
    <row r="243" spans="5:9" ht="15.75" customHeight="1" x14ac:dyDescent="0.15">
      <c r="E243" s="7"/>
      <c r="I243" s="138"/>
    </row>
    <row r="244" spans="5:9" ht="15.75" customHeight="1" x14ac:dyDescent="0.15">
      <c r="E244" s="7"/>
      <c r="I244" s="138"/>
    </row>
    <row r="245" spans="5:9" ht="15.75" customHeight="1" x14ac:dyDescent="0.15">
      <c r="E245" s="7"/>
      <c r="I245" s="138"/>
    </row>
    <row r="246" spans="5:9" ht="15.75" customHeight="1" x14ac:dyDescent="0.15">
      <c r="E246" s="7"/>
      <c r="I246" s="138"/>
    </row>
    <row r="247" spans="5:9" ht="15.75" customHeight="1" x14ac:dyDescent="0.15">
      <c r="E247" s="7"/>
      <c r="I247" s="138"/>
    </row>
    <row r="248" spans="5:9" ht="15.75" customHeight="1" x14ac:dyDescent="0.15">
      <c r="E248" s="7"/>
      <c r="I248" s="138"/>
    </row>
    <row r="249" spans="5:9" ht="15.75" customHeight="1" x14ac:dyDescent="0.15">
      <c r="E249" s="7"/>
      <c r="I249" s="138"/>
    </row>
    <row r="250" spans="5:9" ht="15.75" customHeight="1" x14ac:dyDescent="0.15">
      <c r="E250" s="7"/>
      <c r="I250" s="138"/>
    </row>
    <row r="251" spans="5:9" ht="15.75" customHeight="1" x14ac:dyDescent="0.15">
      <c r="E251" s="7"/>
      <c r="I251" s="138"/>
    </row>
    <row r="252" spans="5:9" ht="15.75" customHeight="1" x14ac:dyDescent="0.15">
      <c r="E252" s="7"/>
      <c r="I252" s="138"/>
    </row>
    <row r="253" spans="5:9" ht="15.75" customHeight="1" x14ac:dyDescent="0.15">
      <c r="E253" s="7"/>
      <c r="I253" s="138"/>
    </row>
    <row r="254" spans="5:9" ht="15.75" customHeight="1" x14ac:dyDescent="0.15">
      <c r="E254" s="7"/>
      <c r="I254" s="138"/>
    </row>
    <row r="255" spans="5:9" ht="15.75" customHeight="1" x14ac:dyDescent="0.15">
      <c r="E255" s="7"/>
      <c r="I255" s="138"/>
    </row>
    <row r="256" spans="5:9" ht="15.75" customHeight="1" x14ac:dyDescent="0.15">
      <c r="E256" s="7"/>
      <c r="I256" s="138"/>
    </row>
    <row r="257" spans="5:9" ht="15.75" customHeight="1" x14ac:dyDescent="0.15">
      <c r="E257" s="7"/>
      <c r="I257" s="138"/>
    </row>
    <row r="258" spans="5:9" ht="15.75" customHeight="1" x14ac:dyDescent="0.15">
      <c r="E258" s="7"/>
      <c r="I258" s="138"/>
    </row>
    <row r="259" spans="5:9" ht="15.75" customHeight="1" x14ac:dyDescent="0.15">
      <c r="E259" s="7"/>
      <c r="I259" s="138"/>
    </row>
    <row r="260" spans="5:9" ht="15.75" customHeight="1" x14ac:dyDescent="0.15">
      <c r="E260" s="7"/>
      <c r="I260" s="138"/>
    </row>
    <row r="261" spans="5:9" ht="15.75" customHeight="1" x14ac:dyDescent="0.15">
      <c r="E261" s="7"/>
      <c r="I261" s="138"/>
    </row>
    <row r="262" spans="5:9" ht="15.75" customHeight="1" x14ac:dyDescent="0.15">
      <c r="E262" s="7"/>
      <c r="I262" s="138"/>
    </row>
    <row r="263" spans="5:9" ht="15.75" customHeight="1" x14ac:dyDescent="0.15">
      <c r="E263" s="7"/>
      <c r="I263" s="138"/>
    </row>
    <row r="264" spans="5:9" ht="15.75" customHeight="1" x14ac:dyDescent="0.15">
      <c r="E264" s="7"/>
      <c r="I264" s="138"/>
    </row>
    <row r="265" spans="5:9" ht="15.75" customHeight="1" x14ac:dyDescent="0.15">
      <c r="E265" s="7"/>
      <c r="I265" s="138"/>
    </row>
    <row r="266" spans="5:9" ht="15.75" customHeight="1" x14ac:dyDescent="0.15">
      <c r="E266" s="7"/>
      <c r="I266" s="138"/>
    </row>
    <row r="267" spans="5:9" ht="15.75" customHeight="1" x14ac:dyDescent="0.15">
      <c r="E267" s="7"/>
      <c r="I267" s="138"/>
    </row>
    <row r="268" spans="5:9" ht="15.75" customHeight="1" x14ac:dyDescent="0.15">
      <c r="E268" s="7"/>
      <c r="I268" s="138"/>
    </row>
    <row r="269" spans="5:9" ht="15.75" customHeight="1" x14ac:dyDescent="0.15">
      <c r="E269" s="7"/>
      <c r="I269" s="138"/>
    </row>
    <row r="270" spans="5:9" ht="15.75" customHeight="1" x14ac:dyDescent="0.15">
      <c r="E270" s="7"/>
      <c r="I270" s="138"/>
    </row>
    <row r="271" spans="5:9" ht="15.75" customHeight="1" x14ac:dyDescent="0.15">
      <c r="E271" s="7"/>
      <c r="I271" s="138"/>
    </row>
    <row r="272" spans="5:9" ht="15.75" customHeight="1" x14ac:dyDescent="0.15">
      <c r="E272" s="7"/>
      <c r="I272" s="138"/>
    </row>
    <row r="273" spans="5:9" ht="15.75" customHeight="1" x14ac:dyDescent="0.15">
      <c r="E273" s="7"/>
      <c r="I273" s="138"/>
    </row>
    <row r="274" spans="5:9" ht="15.75" customHeight="1" x14ac:dyDescent="0.15">
      <c r="E274" s="7"/>
      <c r="I274" s="138"/>
    </row>
    <row r="275" spans="5:9" ht="15.75" customHeight="1" x14ac:dyDescent="0.15">
      <c r="E275" s="7"/>
      <c r="I275" s="138"/>
    </row>
    <row r="276" spans="5:9" ht="15.75" customHeight="1" x14ac:dyDescent="0.15">
      <c r="E276" s="7"/>
      <c r="I276" s="138"/>
    </row>
    <row r="277" spans="5:9" ht="15.75" customHeight="1" x14ac:dyDescent="0.15">
      <c r="E277" s="7"/>
      <c r="I277" s="138"/>
    </row>
    <row r="278" spans="5:9" ht="15.75" customHeight="1" x14ac:dyDescent="0.15">
      <c r="E278" s="7"/>
      <c r="I278" s="138"/>
    </row>
    <row r="279" spans="5:9" ht="15.75" customHeight="1" x14ac:dyDescent="0.15">
      <c r="E279" s="7"/>
      <c r="I279" s="138"/>
    </row>
    <row r="280" spans="5:9" ht="15.75" customHeight="1" x14ac:dyDescent="0.15">
      <c r="E280" s="7"/>
      <c r="I280" s="138"/>
    </row>
    <row r="281" spans="5:9" ht="15.75" customHeight="1" x14ac:dyDescent="0.15">
      <c r="E281" s="7"/>
      <c r="I281" s="138"/>
    </row>
    <row r="282" spans="5:9" ht="15.75" customHeight="1" x14ac:dyDescent="0.15">
      <c r="E282" s="7"/>
      <c r="I282" s="138"/>
    </row>
    <row r="283" spans="5:9" ht="15.75" customHeight="1" x14ac:dyDescent="0.15">
      <c r="E283" s="7"/>
      <c r="I283" s="138"/>
    </row>
    <row r="284" spans="5:9" ht="15.75" customHeight="1" x14ac:dyDescent="0.15">
      <c r="E284" s="7"/>
      <c r="I284" s="138"/>
    </row>
    <row r="285" spans="5:9" ht="15.75" customHeight="1" x14ac:dyDescent="0.15">
      <c r="E285" s="7"/>
      <c r="I285" s="138"/>
    </row>
    <row r="286" spans="5:9" ht="15.75" customHeight="1" x14ac:dyDescent="0.15">
      <c r="E286" s="7"/>
      <c r="I286" s="138"/>
    </row>
    <row r="287" spans="5:9" ht="15.75" customHeight="1" x14ac:dyDescent="0.15">
      <c r="E287" s="7"/>
      <c r="I287" s="138"/>
    </row>
    <row r="288" spans="5:9" ht="15.75" customHeight="1" x14ac:dyDescent="0.15">
      <c r="E288" s="7"/>
      <c r="I288" s="138"/>
    </row>
    <row r="289" spans="5:9" ht="15.75" customHeight="1" x14ac:dyDescent="0.15">
      <c r="E289" s="7"/>
      <c r="I289" s="138"/>
    </row>
    <row r="290" spans="5:9" ht="15.75" customHeight="1" x14ac:dyDescent="0.15">
      <c r="E290" s="7"/>
      <c r="I290" s="138"/>
    </row>
    <row r="291" spans="5:9" ht="15.75" customHeight="1" x14ac:dyDescent="0.15">
      <c r="E291" s="7"/>
      <c r="I291" s="138"/>
    </row>
    <row r="292" spans="5:9" ht="15.75" customHeight="1" x14ac:dyDescent="0.15">
      <c r="E292" s="7"/>
      <c r="I292" s="138"/>
    </row>
    <row r="293" spans="5:9" ht="15.75" customHeight="1" x14ac:dyDescent="0.15">
      <c r="E293" s="7"/>
      <c r="I293" s="138"/>
    </row>
    <row r="294" spans="5:9" ht="15.75" customHeight="1" x14ac:dyDescent="0.15">
      <c r="E294" s="7"/>
      <c r="I294" s="138"/>
    </row>
    <row r="295" spans="5:9" ht="15.75" customHeight="1" x14ac:dyDescent="0.15">
      <c r="E295" s="7"/>
      <c r="I295" s="138"/>
    </row>
    <row r="296" spans="5:9" ht="15.75" customHeight="1" x14ac:dyDescent="0.15">
      <c r="E296" s="7"/>
      <c r="I296" s="138"/>
    </row>
    <row r="297" spans="5:9" ht="15.75" customHeight="1" x14ac:dyDescent="0.15">
      <c r="E297" s="7"/>
      <c r="I297" s="138"/>
    </row>
    <row r="298" spans="5:9" ht="15.75" customHeight="1" x14ac:dyDescent="0.15">
      <c r="E298" s="7"/>
      <c r="I298" s="138"/>
    </row>
    <row r="299" spans="5:9" ht="15.75" customHeight="1" x14ac:dyDescent="0.15">
      <c r="E299" s="7"/>
      <c r="I299" s="138"/>
    </row>
    <row r="300" spans="5:9" ht="15.75" customHeight="1" x14ac:dyDescent="0.15">
      <c r="E300" s="7"/>
      <c r="I300" s="138"/>
    </row>
    <row r="301" spans="5:9" ht="15.75" customHeight="1" x14ac:dyDescent="0.15">
      <c r="E301" s="7"/>
      <c r="I301" s="138"/>
    </row>
    <row r="302" spans="5:9" ht="15.75" customHeight="1" x14ac:dyDescent="0.15">
      <c r="E302" s="7"/>
      <c r="I302" s="138"/>
    </row>
    <row r="303" spans="5:9" ht="15.75" customHeight="1" x14ac:dyDescent="0.15">
      <c r="E303" s="7"/>
      <c r="I303" s="138"/>
    </row>
    <row r="304" spans="5:9" ht="15.75" customHeight="1" x14ac:dyDescent="0.15">
      <c r="E304" s="7"/>
      <c r="I304" s="138"/>
    </row>
    <row r="305" spans="5:9" ht="15.75" customHeight="1" x14ac:dyDescent="0.15">
      <c r="E305" s="7"/>
      <c r="I305" s="138"/>
    </row>
    <row r="306" spans="5:9" ht="15.75" customHeight="1" x14ac:dyDescent="0.15">
      <c r="E306" s="7"/>
      <c r="I306" s="138"/>
    </row>
    <row r="307" spans="5:9" ht="15.75" customHeight="1" x14ac:dyDescent="0.15">
      <c r="E307" s="7"/>
      <c r="I307" s="138"/>
    </row>
    <row r="308" spans="5:9" ht="15.75" customHeight="1" x14ac:dyDescent="0.15">
      <c r="E308" s="7"/>
      <c r="I308" s="138"/>
    </row>
    <row r="309" spans="5:9" ht="15.75" customHeight="1" x14ac:dyDescent="0.15">
      <c r="E309" s="7"/>
      <c r="I309" s="138"/>
    </row>
    <row r="310" spans="5:9" ht="15.75" customHeight="1" x14ac:dyDescent="0.15">
      <c r="E310" s="7"/>
      <c r="I310" s="138"/>
    </row>
    <row r="311" spans="5:9" ht="15.75" customHeight="1" x14ac:dyDescent="0.15">
      <c r="E311" s="7"/>
      <c r="I311" s="138"/>
    </row>
    <row r="312" spans="5:9" ht="15.75" customHeight="1" x14ac:dyDescent="0.15">
      <c r="E312" s="7"/>
      <c r="I312" s="138"/>
    </row>
    <row r="313" spans="5:9" ht="15.75" customHeight="1" x14ac:dyDescent="0.15">
      <c r="E313" s="7"/>
      <c r="I313" s="138"/>
    </row>
    <row r="314" spans="5:9" ht="15.75" customHeight="1" x14ac:dyDescent="0.15">
      <c r="E314" s="7"/>
      <c r="I314" s="138"/>
    </row>
    <row r="315" spans="5:9" ht="15.75" customHeight="1" x14ac:dyDescent="0.15">
      <c r="E315" s="7"/>
      <c r="I315" s="138"/>
    </row>
    <row r="316" spans="5:9" ht="15.75" customHeight="1" x14ac:dyDescent="0.15">
      <c r="E316" s="7"/>
      <c r="I316" s="138"/>
    </row>
    <row r="317" spans="5:9" ht="15.75" customHeight="1" x14ac:dyDescent="0.15">
      <c r="E317" s="7"/>
      <c r="I317" s="138"/>
    </row>
    <row r="318" spans="5:9" ht="15.75" customHeight="1" x14ac:dyDescent="0.15">
      <c r="E318" s="7"/>
      <c r="I318" s="138"/>
    </row>
    <row r="319" spans="5:9" ht="15.75" customHeight="1" x14ac:dyDescent="0.15">
      <c r="E319" s="7"/>
      <c r="I319" s="138"/>
    </row>
    <row r="320" spans="5:9" ht="15.75" customHeight="1" x14ac:dyDescent="0.15">
      <c r="E320" s="7"/>
      <c r="I320" s="138"/>
    </row>
    <row r="321" spans="5:9" ht="15.75" customHeight="1" x14ac:dyDescent="0.15">
      <c r="E321" s="7"/>
      <c r="I321" s="138"/>
    </row>
    <row r="322" spans="5:9" ht="15.75" customHeight="1" x14ac:dyDescent="0.15">
      <c r="E322" s="7"/>
      <c r="I322" s="138"/>
    </row>
    <row r="323" spans="5:9" ht="15.75" customHeight="1" x14ac:dyDescent="0.15">
      <c r="E323" s="7"/>
      <c r="I323" s="138"/>
    </row>
    <row r="324" spans="5:9" ht="15.75" customHeight="1" x14ac:dyDescent="0.15">
      <c r="E324" s="7"/>
      <c r="I324" s="138"/>
    </row>
    <row r="325" spans="5:9" ht="15.75" customHeight="1" x14ac:dyDescent="0.15">
      <c r="E325" s="7"/>
      <c r="I325" s="138"/>
    </row>
    <row r="326" spans="5:9" ht="15.75" customHeight="1" x14ac:dyDescent="0.15">
      <c r="E326" s="7"/>
      <c r="I326" s="138"/>
    </row>
    <row r="327" spans="5:9" ht="15.75" customHeight="1" x14ac:dyDescent="0.15">
      <c r="E327" s="7"/>
      <c r="I327" s="138"/>
    </row>
    <row r="328" spans="5:9" ht="15.75" customHeight="1" x14ac:dyDescent="0.15">
      <c r="E328" s="7"/>
      <c r="I328" s="138"/>
    </row>
    <row r="329" spans="5:9" ht="15.75" customHeight="1" x14ac:dyDescent="0.15">
      <c r="E329" s="7"/>
      <c r="I329" s="138"/>
    </row>
    <row r="330" spans="5:9" ht="15.75" customHeight="1" x14ac:dyDescent="0.15">
      <c r="E330" s="7"/>
      <c r="I330" s="138"/>
    </row>
    <row r="331" spans="5:9" ht="15.75" customHeight="1" x14ac:dyDescent="0.15">
      <c r="E331" s="7"/>
      <c r="I331" s="138"/>
    </row>
    <row r="332" spans="5:9" ht="15.75" customHeight="1" x14ac:dyDescent="0.15">
      <c r="E332" s="7"/>
      <c r="I332" s="138"/>
    </row>
    <row r="333" spans="5:9" ht="15.75" customHeight="1" x14ac:dyDescent="0.15">
      <c r="E333" s="7"/>
      <c r="I333" s="138"/>
    </row>
    <row r="334" spans="5:9" ht="15.75" customHeight="1" x14ac:dyDescent="0.15">
      <c r="E334" s="7"/>
      <c r="I334" s="138"/>
    </row>
    <row r="335" spans="5:9" ht="15.75" customHeight="1" x14ac:dyDescent="0.15">
      <c r="E335" s="7"/>
      <c r="I335" s="138"/>
    </row>
    <row r="336" spans="5:9" ht="15.75" customHeight="1" x14ac:dyDescent="0.15">
      <c r="E336" s="7"/>
      <c r="I336" s="138"/>
    </row>
    <row r="337" spans="5:9" ht="15.75" customHeight="1" x14ac:dyDescent="0.15">
      <c r="E337" s="7"/>
      <c r="I337" s="138"/>
    </row>
    <row r="338" spans="5:9" ht="15.75" customHeight="1" x14ac:dyDescent="0.15">
      <c r="E338" s="7"/>
      <c r="I338" s="138"/>
    </row>
    <row r="339" spans="5:9" ht="15.75" customHeight="1" x14ac:dyDescent="0.15">
      <c r="E339" s="7"/>
      <c r="I339" s="138"/>
    </row>
    <row r="340" spans="5:9" ht="15.75" customHeight="1" x14ac:dyDescent="0.15">
      <c r="E340" s="7"/>
      <c r="I340" s="138"/>
    </row>
    <row r="341" spans="5:9" ht="15.75" customHeight="1" x14ac:dyDescent="0.15">
      <c r="E341" s="7"/>
      <c r="I341" s="138"/>
    </row>
    <row r="342" spans="5:9" ht="15.75" customHeight="1" x14ac:dyDescent="0.15">
      <c r="E342" s="7"/>
      <c r="I342" s="138"/>
    </row>
    <row r="343" spans="5:9" ht="15.75" customHeight="1" x14ac:dyDescent="0.15">
      <c r="E343" s="7"/>
      <c r="I343" s="138"/>
    </row>
    <row r="344" spans="5:9" ht="15.75" customHeight="1" x14ac:dyDescent="0.15">
      <c r="E344" s="7"/>
      <c r="I344" s="138"/>
    </row>
    <row r="345" spans="5:9" ht="15.75" customHeight="1" x14ac:dyDescent="0.15">
      <c r="E345" s="7"/>
      <c r="I345" s="138"/>
    </row>
    <row r="346" spans="5:9" ht="15.75" customHeight="1" x14ac:dyDescent="0.15">
      <c r="E346" s="7"/>
      <c r="I346" s="138"/>
    </row>
    <row r="347" spans="5:9" ht="15.75" customHeight="1" x14ac:dyDescent="0.15">
      <c r="E347" s="7"/>
      <c r="I347" s="138"/>
    </row>
    <row r="348" spans="5:9" ht="15.75" customHeight="1" x14ac:dyDescent="0.15">
      <c r="E348" s="7"/>
      <c r="I348" s="138"/>
    </row>
    <row r="349" spans="5:9" ht="15.75" customHeight="1" x14ac:dyDescent="0.15">
      <c r="E349" s="7"/>
      <c r="I349" s="138"/>
    </row>
    <row r="350" spans="5:9" ht="15.75" customHeight="1" x14ac:dyDescent="0.15">
      <c r="E350" s="7"/>
      <c r="I350" s="138"/>
    </row>
    <row r="351" spans="5:9" ht="15.75" customHeight="1" x14ac:dyDescent="0.15">
      <c r="E351" s="7"/>
      <c r="I351" s="138"/>
    </row>
    <row r="352" spans="5:9" ht="15.75" customHeight="1" x14ac:dyDescent="0.15">
      <c r="E352" s="7"/>
      <c r="I352" s="138"/>
    </row>
    <row r="353" spans="5:9" ht="15.75" customHeight="1" x14ac:dyDescent="0.15">
      <c r="E353" s="7"/>
      <c r="I353" s="138"/>
    </row>
    <row r="354" spans="5:9" ht="15.75" customHeight="1" x14ac:dyDescent="0.15">
      <c r="E354" s="7"/>
      <c r="I354" s="138"/>
    </row>
    <row r="355" spans="5:9" ht="15.75" customHeight="1" x14ac:dyDescent="0.15">
      <c r="E355" s="7"/>
      <c r="I355" s="138"/>
    </row>
    <row r="356" spans="5:9" ht="15.75" customHeight="1" x14ac:dyDescent="0.15">
      <c r="E356" s="7"/>
      <c r="I356" s="138"/>
    </row>
    <row r="357" spans="5:9" ht="15.75" customHeight="1" x14ac:dyDescent="0.15">
      <c r="E357" s="7"/>
      <c r="I357" s="138"/>
    </row>
    <row r="358" spans="5:9" ht="15.75" customHeight="1" x14ac:dyDescent="0.15">
      <c r="E358" s="7"/>
      <c r="I358" s="138"/>
    </row>
    <row r="359" spans="5:9" ht="15.75" customHeight="1" x14ac:dyDescent="0.15">
      <c r="E359" s="7"/>
      <c r="I359" s="138"/>
    </row>
    <row r="360" spans="5:9" ht="15.75" customHeight="1" x14ac:dyDescent="0.15">
      <c r="E360" s="7"/>
      <c r="I360" s="138"/>
    </row>
    <row r="361" spans="5:9" ht="15.75" customHeight="1" x14ac:dyDescent="0.15">
      <c r="E361" s="7"/>
      <c r="I361" s="138"/>
    </row>
    <row r="362" spans="5:9" ht="15.75" customHeight="1" x14ac:dyDescent="0.15">
      <c r="E362" s="7"/>
      <c r="I362" s="138"/>
    </row>
    <row r="363" spans="5:9" ht="15.75" customHeight="1" x14ac:dyDescent="0.15">
      <c r="E363" s="7"/>
      <c r="I363" s="138"/>
    </row>
    <row r="364" spans="5:9" ht="15.75" customHeight="1" x14ac:dyDescent="0.15">
      <c r="E364" s="7"/>
      <c r="I364" s="138"/>
    </row>
    <row r="365" spans="5:9" ht="15.75" customHeight="1" x14ac:dyDescent="0.15">
      <c r="E365" s="7"/>
      <c r="I365" s="138"/>
    </row>
    <row r="366" spans="5:9" ht="15.75" customHeight="1" x14ac:dyDescent="0.15">
      <c r="E366" s="7"/>
      <c r="I366" s="138"/>
    </row>
    <row r="367" spans="5:9" ht="15.75" customHeight="1" x14ac:dyDescent="0.15">
      <c r="E367" s="7"/>
      <c r="I367" s="138"/>
    </row>
    <row r="368" spans="5:9" ht="15.75" customHeight="1" x14ac:dyDescent="0.15">
      <c r="E368" s="7"/>
      <c r="I368" s="138"/>
    </row>
    <row r="369" spans="5:9" ht="15.75" customHeight="1" x14ac:dyDescent="0.15">
      <c r="E369" s="7"/>
      <c r="I369" s="138"/>
    </row>
    <row r="370" spans="5:9" ht="15.75" customHeight="1" x14ac:dyDescent="0.15">
      <c r="E370" s="7"/>
      <c r="I370" s="138"/>
    </row>
    <row r="371" spans="5:9" ht="15.75" customHeight="1" x14ac:dyDescent="0.15">
      <c r="E371" s="7"/>
      <c r="I371" s="138"/>
    </row>
    <row r="372" spans="5:9" ht="15.75" customHeight="1" x14ac:dyDescent="0.15">
      <c r="E372" s="7"/>
      <c r="I372" s="138"/>
    </row>
    <row r="373" spans="5:9" ht="15.75" customHeight="1" x14ac:dyDescent="0.15">
      <c r="E373" s="7"/>
      <c r="I373" s="138"/>
    </row>
    <row r="374" spans="5:9" ht="15.75" customHeight="1" x14ac:dyDescent="0.15">
      <c r="E374" s="7"/>
      <c r="I374" s="138"/>
    </row>
    <row r="375" spans="5:9" ht="15.75" customHeight="1" x14ac:dyDescent="0.15">
      <c r="E375" s="7"/>
      <c r="I375" s="138"/>
    </row>
    <row r="376" spans="5:9" ht="15.75" customHeight="1" x14ac:dyDescent="0.15">
      <c r="E376" s="7"/>
      <c r="I376" s="138"/>
    </row>
    <row r="377" spans="5:9" ht="15.75" customHeight="1" x14ac:dyDescent="0.15">
      <c r="E377" s="7"/>
      <c r="I377" s="138"/>
    </row>
    <row r="378" spans="5:9" ht="15.75" customHeight="1" x14ac:dyDescent="0.15">
      <c r="E378" s="7"/>
      <c r="I378" s="138"/>
    </row>
    <row r="379" spans="5:9" ht="15.75" customHeight="1" x14ac:dyDescent="0.15">
      <c r="E379" s="7"/>
      <c r="I379" s="138"/>
    </row>
    <row r="380" spans="5:9" ht="15.75" customHeight="1" x14ac:dyDescent="0.15">
      <c r="E380" s="7"/>
      <c r="I380" s="138"/>
    </row>
    <row r="381" spans="5:9" ht="15.75" customHeight="1" x14ac:dyDescent="0.15">
      <c r="E381" s="7"/>
      <c r="I381" s="138"/>
    </row>
    <row r="382" spans="5:9" ht="15.75" customHeight="1" x14ac:dyDescent="0.15">
      <c r="E382" s="7"/>
      <c r="I382" s="138"/>
    </row>
    <row r="383" spans="5:9" ht="15.75" customHeight="1" x14ac:dyDescent="0.15">
      <c r="E383" s="7"/>
      <c r="I383" s="138"/>
    </row>
    <row r="384" spans="5:9" ht="15.75" customHeight="1" x14ac:dyDescent="0.15">
      <c r="E384" s="7"/>
      <c r="I384" s="138"/>
    </row>
    <row r="385" spans="5:9" ht="15.75" customHeight="1" x14ac:dyDescent="0.15">
      <c r="E385" s="7"/>
      <c r="I385" s="138"/>
    </row>
    <row r="386" spans="5:9" ht="15.75" customHeight="1" x14ac:dyDescent="0.15">
      <c r="E386" s="7"/>
      <c r="I386" s="138"/>
    </row>
    <row r="387" spans="5:9" ht="15.75" customHeight="1" x14ac:dyDescent="0.15">
      <c r="E387" s="7"/>
      <c r="I387" s="138"/>
    </row>
    <row r="388" spans="5:9" ht="15.75" customHeight="1" x14ac:dyDescent="0.15">
      <c r="E388" s="7"/>
      <c r="I388" s="138"/>
    </row>
    <row r="389" spans="5:9" ht="15.75" customHeight="1" x14ac:dyDescent="0.15">
      <c r="E389" s="7"/>
      <c r="I389" s="138"/>
    </row>
    <row r="390" spans="5:9" ht="15.75" customHeight="1" x14ac:dyDescent="0.15">
      <c r="E390" s="7"/>
      <c r="I390" s="138"/>
    </row>
    <row r="391" spans="5:9" ht="15.75" customHeight="1" x14ac:dyDescent="0.15">
      <c r="E391" s="7"/>
      <c r="I391" s="138"/>
    </row>
    <row r="392" spans="5:9" ht="15.75" customHeight="1" x14ac:dyDescent="0.15">
      <c r="E392" s="7"/>
      <c r="I392" s="138"/>
    </row>
    <row r="393" spans="5:9" ht="15.75" customHeight="1" x14ac:dyDescent="0.15">
      <c r="E393" s="7"/>
      <c r="I393" s="138"/>
    </row>
    <row r="394" spans="5:9" ht="15.75" customHeight="1" x14ac:dyDescent="0.15">
      <c r="E394" s="7"/>
      <c r="I394" s="138"/>
    </row>
    <row r="395" spans="5:9" ht="15.75" customHeight="1" x14ac:dyDescent="0.15">
      <c r="E395" s="7"/>
      <c r="I395" s="138"/>
    </row>
    <row r="396" spans="5:9" ht="15.75" customHeight="1" x14ac:dyDescent="0.15">
      <c r="E396" s="7"/>
      <c r="I396" s="138"/>
    </row>
    <row r="397" spans="5:9" ht="15.75" customHeight="1" x14ac:dyDescent="0.15">
      <c r="E397" s="7"/>
      <c r="I397" s="138"/>
    </row>
    <row r="398" spans="5:9" ht="15.75" customHeight="1" x14ac:dyDescent="0.15">
      <c r="E398" s="7"/>
      <c r="I398" s="138"/>
    </row>
    <row r="399" spans="5:9" ht="15.75" customHeight="1" x14ac:dyDescent="0.15">
      <c r="E399" s="7"/>
      <c r="I399" s="138"/>
    </row>
    <row r="400" spans="5:9" ht="15.75" customHeight="1" x14ac:dyDescent="0.15">
      <c r="E400" s="7"/>
      <c r="I400" s="138"/>
    </row>
    <row r="401" spans="5:9" ht="15.75" customHeight="1" x14ac:dyDescent="0.15">
      <c r="E401" s="7"/>
      <c r="I401" s="138"/>
    </row>
    <row r="402" spans="5:9" ht="15.75" customHeight="1" x14ac:dyDescent="0.15">
      <c r="E402" s="7"/>
      <c r="I402" s="138"/>
    </row>
    <row r="403" spans="5:9" ht="15.75" customHeight="1" x14ac:dyDescent="0.15">
      <c r="E403" s="7"/>
      <c r="I403" s="138"/>
    </row>
    <row r="404" spans="5:9" ht="15.75" customHeight="1" x14ac:dyDescent="0.15">
      <c r="E404" s="7"/>
      <c r="I404" s="138"/>
    </row>
    <row r="405" spans="5:9" ht="15.75" customHeight="1" x14ac:dyDescent="0.15">
      <c r="E405" s="7"/>
      <c r="I405" s="138"/>
    </row>
    <row r="406" spans="5:9" ht="15.75" customHeight="1" x14ac:dyDescent="0.15">
      <c r="E406" s="7"/>
      <c r="I406" s="138"/>
    </row>
    <row r="407" spans="5:9" ht="15.75" customHeight="1" x14ac:dyDescent="0.15">
      <c r="E407" s="7"/>
      <c r="I407" s="138"/>
    </row>
    <row r="408" spans="5:9" ht="15.75" customHeight="1" x14ac:dyDescent="0.15">
      <c r="E408" s="7"/>
      <c r="I408" s="138"/>
    </row>
    <row r="409" spans="5:9" ht="15.75" customHeight="1" x14ac:dyDescent="0.15">
      <c r="E409" s="7"/>
      <c r="I409" s="138"/>
    </row>
    <row r="410" spans="5:9" ht="15.75" customHeight="1" x14ac:dyDescent="0.15">
      <c r="E410" s="7"/>
      <c r="I410" s="138"/>
    </row>
    <row r="411" spans="5:9" ht="15.75" customHeight="1" x14ac:dyDescent="0.15">
      <c r="E411" s="7"/>
      <c r="I411" s="138"/>
    </row>
    <row r="412" spans="5:9" ht="15.75" customHeight="1" x14ac:dyDescent="0.15">
      <c r="E412" s="7"/>
      <c r="I412" s="138"/>
    </row>
    <row r="413" spans="5:9" ht="15.75" customHeight="1" x14ac:dyDescent="0.15">
      <c r="E413" s="7"/>
      <c r="I413" s="138"/>
    </row>
    <row r="414" spans="5:9" ht="15.75" customHeight="1" x14ac:dyDescent="0.15">
      <c r="E414" s="7"/>
      <c r="I414" s="138"/>
    </row>
    <row r="415" spans="5:9" ht="15.75" customHeight="1" x14ac:dyDescent="0.15">
      <c r="E415" s="7"/>
      <c r="I415" s="138"/>
    </row>
    <row r="416" spans="5:9" ht="15.75" customHeight="1" x14ac:dyDescent="0.15">
      <c r="E416" s="7"/>
      <c r="I416" s="138"/>
    </row>
    <row r="417" spans="5:9" ht="15.75" customHeight="1" x14ac:dyDescent="0.15">
      <c r="E417" s="7"/>
      <c r="I417" s="138"/>
    </row>
    <row r="418" spans="5:9" ht="15.75" customHeight="1" x14ac:dyDescent="0.15">
      <c r="E418" s="7"/>
      <c r="I418" s="138"/>
    </row>
    <row r="419" spans="5:9" ht="15.75" customHeight="1" x14ac:dyDescent="0.15">
      <c r="E419" s="7"/>
      <c r="I419" s="138"/>
    </row>
    <row r="420" spans="5:9" ht="15.75" customHeight="1" x14ac:dyDescent="0.15">
      <c r="E420" s="7"/>
      <c r="I420" s="138"/>
    </row>
    <row r="421" spans="5:9" ht="15.75" customHeight="1" x14ac:dyDescent="0.15">
      <c r="E421" s="7"/>
      <c r="I421" s="138"/>
    </row>
    <row r="422" spans="5:9" ht="15.75" customHeight="1" x14ac:dyDescent="0.15">
      <c r="E422" s="7"/>
      <c r="I422" s="138"/>
    </row>
    <row r="423" spans="5:9" ht="15.75" customHeight="1" x14ac:dyDescent="0.15">
      <c r="E423" s="7"/>
      <c r="I423" s="138"/>
    </row>
    <row r="424" spans="5:9" ht="15.75" customHeight="1" x14ac:dyDescent="0.15">
      <c r="E424" s="7"/>
      <c r="I424" s="138"/>
    </row>
    <row r="425" spans="5:9" ht="15.75" customHeight="1" x14ac:dyDescent="0.15">
      <c r="E425" s="7"/>
      <c r="I425" s="138"/>
    </row>
    <row r="426" spans="5:9" ht="15.75" customHeight="1" x14ac:dyDescent="0.15">
      <c r="E426" s="7"/>
      <c r="I426" s="138"/>
    </row>
    <row r="427" spans="5:9" ht="15.75" customHeight="1" x14ac:dyDescent="0.15">
      <c r="E427" s="7"/>
      <c r="I427" s="138"/>
    </row>
    <row r="428" spans="5:9" ht="15.75" customHeight="1" x14ac:dyDescent="0.15">
      <c r="E428" s="7"/>
      <c r="I428" s="138"/>
    </row>
    <row r="429" spans="5:9" ht="15.75" customHeight="1" x14ac:dyDescent="0.15">
      <c r="E429" s="7"/>
      <c r="I429" s="138"/>
    </row>
    <row r="430" spans="5:9" ht="15.75" customHeight="1" x14ac:dyDescent="0.15">
      <c r="E430" s="7"/>
      <c r="I430" s="138"/>
    </row>
    <row r="431" spans="5:9" ht="15.75" customHeight="1" x14ac:dyDescent="0.15">
      <c r="E431" s="7"/>
      <c r="I431" s="138"/>
    </row>
    <row r="432" spans="5:9" ht="15.75" customHeight="1" x14ac:dyDescent="0.15">
      <c r="E432" s="7"/>
      <c r="I432" s="138"/>
    </row>
    <row r="433" spans="5:9" ht="15.75" customHeight="1" x14ac:dyDescent="0.15">
      <c r="E433" s="7"/>
      <c r="I433" s="138"/>
    </row>
    <row r="434" spans="5:9" ht="15.75" customHeight="1" x14ac:dyDescent="0.15">
      <c r="E434" s="7"/>
      <c r="I434" s="138"/>
    </row>
    <row r="435" spans="5:9" ht="15.75" customHeight="1" x14ac:dyDescent="0.15">
      <c r="E435" s="7"/>
      <c r="I435" s="138"/>
    </row>
    <row r="436" spans="5:9" ht="15.75" customHeight="1" x14ac:dyDescent="0.15">
      <c r="E436" s="7"/>
      <c r="I436" s="138"/>
    </row>
    <row r="437" spans="5:9" ht="15.75" customHeight="1" x14ac:dyDescent="0.15">
      <c r="E437" s="7"/>
      <c r="I437" s="138"/>
    </row>
    <row r="438" spans="5:9" ht="15.75" customHeight="1" x14ac:dyDescent="0.15">
      <c r="E438" s="7"/>
      <c r="I438" s="138"/>
    </row>
    <row r="439" spans="5:9" ht="15.75" customHeight="1" x14ac:dyDescent="0.15">
      <c r="E439" s="7"/>
      <c r="I439" s="138"/>
    </row>
    <row r="440" spans="5:9" ht="15.75" customHeight="1" x14ac:dyDescent="0.15">
      <c r="E440" s="7"/>
      <c r="I440" s="138"/>
    </row>
    <row r="441" spans="5:9" ht="15.75" customHeight="1" x14ac:dyDescent="0.15">
      <c r="E441" s="7"/>
      <c r="I441" s="138"/>
    </row>
    <row r="442" spans="5:9" ht="15.75" customHeight="1" x14ac:dyDescent="0.15">
      <c r="E442" s="7"/>
      <c r="I442" s="138"/>
    </row>
    <row r="443" spans="5:9" ht="15.75" customHeight="1" x14ac:dyDescent="0.15">
      <c r="E443" s="7"/>
      <c r="I443" s="138"/>
    </row>
    <row r="444" spans="5:9" ht="15.75" customHeight="1" x14ac:dyDescent="0.15">
      <c r="E444" s="7"/>
      <c r="I444" s="138"/>
    </row>
    <row r="445" spans="5:9" ht="15.75" customHeight="1" x14ac:dyDescent="0.15">
      <c r="E445" s="7"/>
      <c r="I445" s="138"/>
    </row>
    <row r="446" spans="5:9" ht="15.75" customHeight="1" x14ac:dyDescent="0.15">
      <c r="E446" s="7"/>
      <c r="I446" s="138"/>
    </row>
    <row r="447" spans="5:9" ht="15.75" customHeight="1" x14ac:dyDescent="0.15">
      <c r="E447" s="7"/>
      <c r="I447" s="138"/>
    </row>
    <row r="448" spans="5:9" ht="15.75" customHeight="1" x14ac:dyDescent="0.15">
      <c r="E448" s="7"/>
      <c r="I448" s="138"/>
    </row>
    <row r="449" spans="5:9" ht="15.75" customHeight="1" x14ac:dyDescent="0.15">
      <c r="E449" s="7"/>
      <c r="I449" s="138"/>
    </row>
    <row r="450" spans="5:9" ht="15.75" customHeight="1" x14ac:dyDescent="0.15">
      <c r="E450" s="7"/>
      <c r="I450" s="138"/>
    </row>
    <row r="451" spans="5:9" ht="15.75" customHeight="1" x14ac:dyDescent="0.15">
      <c r="E451" s="7"/>
      <c r="I451" s="138"/>
    </row>
    <row r="452" spans="5:9" ht="15.75" customHeight="1" x14ac:dyDescent="0.15">
      <c r="E452" s="7"/>
      <c r="I452" s="138"/>
    </row>
    <row r="453" spans="5:9" ht="15.75" customHeight="1" x14ac:dyDescent="0.15">
      <c r="E453" s="7"/>
      <c r="I453" s="138"/>
    </row>
    <row r="454" spans="5:9" ht="15.75" customHeight="1" x14ac:dyDescent="0.15">
      <c r="E454" s="7"/>
      <c r="I454" s="138"/>
    </row>
    <row r="455" spans="5:9" ht="15.75" customHeight="1" x14ac:dyDescent="0.15">
      <c r="E455" s="7"/>
      <c r="I455" s="138"/>
    </row>
    <row r="456" spans="5:9" ht="15.75" customHeight="1" x14ac:dyDescent="0.15">
      <c r="E456" s="7"/>
      <c r="I456" s="138"/>
    </row>
    <row r="457" spans="5:9" ht="15.75" customHeight="1" x14ac:dyDescent="0.15">
      <c r="E457" s="7"/>
      <c r="I457" s="138"/>
    </row>
    <row r="458" spans="5:9" ht="15.75" customHeight="1" x14ac:dyDescent="0.15">
      <c r="E458" s="7"/>
      <c r="I458" s="138"/>
    </row>
    <row r="459" spans="5:9" ht="15.75" customHeight="1" x14ac:dyDescent="0.15">
      <c r="E459" s="7"/>
      <c r="I459" s="138"/>
    </row>
    <row r="460" spans="5:9" ht="15.75" customHeight="1" x14ac:dyDescent="0.15">
      <c r="E460" s="7"/>
      <c r="I460" s="138"/>
    </row>
    <row r="461" spans="5:9" ht="15.75" customHeight="1" x14ac:dyDescent="0.15">
      <c r="E461" s="7"/>
      <c r="I461" s="138"/>
    </row>
    <row r="462" spans="5:9" ht="15.75" customHeight="1" x14ac:dyDescent="0.15">
      <c r="E462" s="7"/>
      <c r="I462" s="138"/>
    </row>
    <row r="463" spans="5:9" ht="15.75" customHeight="1" x14ac:dyDescent="0.15">
      <c r="E463" s="7"/>
      <c r="I463" s="138"/>
    </row>
    <row r="464" spans="5:9" ht="15.75" customHeight="1" x14ac:dyDescent="0.15">
      <c r="E464" s="7"/>
      <c r="I464" s="138"/>
    </row>
    <row r="465" spans="5:9" ht="15.75" customHeight="1" x14ac:dyDescent="0.15">
      <c r="E465" s="7"/>
      <c r="I465" s="138"/>
    </row>
    <row r="466" spans="5:9" ht="15.75" customHeight="1" x14ac:dyDescent="0.15">
      <c r="E466" s="7"/>
      <c r="I466" s="138"/>
    </row>
    <row r="467" spans="5:9" ht="15.75" customHeight="1" x14ac:dyDescent="0.15">
      <c r="E467" s="7"/>
      <c r="I467" s="138"/>
    </row>
    <row r="468" spans="5:9" ht="15.75" customHeight="1" x14ac:dyDescent="0.15">
      <c r="E468" s="7"/>
      <c r="I468" s="138"/>
    </row>
    <row r="469" spans="5:9" ht="15.75" customHeight="1" x14ac:dyDescent="0.15">
      <c r="E469" s="7"/>
      <c r="I469" s="138"/>
    </row>
    <row r="470" spans="5:9" ht="15.75" customHeight="1" x14ac:dyDescent="0.15">
      <c r="E470" s="7"/>
      <c r="I470" s="138"/>
    </row>
    <row r="471" spans="5:9" ht="15.75" customHeight="1" x14ac:dyDescent="0.15">
      <c r="E471" s="7"/>
      <c r="I471" s="138"/>
    </row>
    <row r="472" spans="5:9" ht="15.75" customHeight="1" x14ac:dyDescent="0.15">
      <c r="E472" s="7"/>
      <c r="I472" s="138"/>
    </row>
    <row r="473" spans="5:9" ht="15.75" customHeight="1" x14ac:dyDescent="0.15">
      <c r="E473" s="7"/>
      <c r="I473" s="138"/>
    </row>
    <row r="474" spans="5:9" ht="15.75" customHeight="1" x14ac:dyDescent="0.15">
      <c r="E474" s="7"/>
      <c r="I474" s="138"/>
    </row>
    <row r="475" spans="5:9" ht="15.75" customHeight="1" x14ac:dyDescent="0.15">
      <c r="E475" s="7"/>
      <c r="I475" s="138"/>
    </row>
    <row r="476" spans="5:9" ht="15.75" customHeight="1" x14ac:dyDescent="0.15">
      <c r="E476" s="7"/>
      <c r="I476" s="138"/>
    </row>
    <row r="477" spans="5:9" ht="15.75" customHeight="1" x14ac:dyDescent="0.15">
      <c r="E477" s="7"/>
      <c r="I477" s="138"/>
    </row>
    <row r="478" spans="5:9" ht="15.75" customHeight="1" x14ac:dyDescent="0.15">
      <c r="E478" s="7"/>
      <c r="I478" s="138"/>
    </row>
    <row r="479" spans="5:9" ht="15.75" customHeight="1" x14ac:dyDescent="0.15">
      <c r="E479" s="7"/>
      <c r="I479" s="138"/>
    </row>
    <row r="480" spans="5:9" ht="15.75" customHeight="1" x14ac:dyDescent="0.15">
      <c r="E480" s="7"/>
      <c r="I480" s="138"/>
    </row>
    <row r="481" spans="5:9" ht="15.75" customHeight="1" x14ac:dyDescent="0.15">
      <c r="E481" s="7"/>
      <c r="I481" s="138"/>
    </row>
    <row r="482" spans="5:9" ht="15.75" customHeight="1" x14ac:dyDescent="0.15">
      <c r="E482" s="7"/>
      <c r="I482" s="138"/>
    </row>
    <row r="483" spans="5:9" ht="15.75" customHeight="1" x14ac:dyDescent="0.15">
      <c r="E483" s="7"/>
      <c r="I483" s="138"/>
    </row>
    <row r="484" spans="5:9" ht="15.75" customHeight="1" x14ac:dyDescent="0.15">
      <c r="E484" s="7"/>
      <c r="I484" s="138"/>
    </row>
    <row r="485" spans="5:9" ht="15.75" customHeight="1" x14ac:dyDescent="0.15">
      <c r="E485" s="7"/>
      <c r="I485" s="138"/>
    </row>
    <row r="486" spans="5:9" ht="15.75" customHeight="1" x14ac:dyDescent="0.15">
      <c r="E486" s="7"/>
      <c r="I486" s="138"/>
    </row>
    <row r="487" spans="5:9" ht="15.75" customHeight="1" x14ac:dyDescent="0.15">
      <c r="E487" s="7"/>
      <c r="I487" s="138"/>
    </row>
    <row r="488" spans="5:9" ht="15.75" customHeight="1" x14ac:dyDescent="0.15">
      <c r="E488" s="7"/>
      <c r="I488" s="138"/>
    </row>
    <row r="489" spans="5:9" ht="15.75" customHeight="1" x14ac:dyDescent="0.15">
      <c r="E489" s="7"/>
      <c r="I489" s="138"/>
    </row>
    <row r="490" spans="5:9" ht="15.75" customHeight="1" x14ac:dyDescent="0.15">
      <c r="E490" s="7"/>
      <c r="I490" s="138"/>
    </row>
    <row r="491" spans="5:9" ht="15.75" customHeight="1" x14ac:dyDescent="0.15">
      <c r="E491" s="7"/>
      <c r="I491" s="138"/>
    </row>
    <row r="492" spans="5:9" ht="15.75" customHeight="1" x14ac:dyDescent="0.15">
      <c r="E492" s="7"/>
      <c r="I492" s="138"/>
    </row>
    <row r="493" spans="5:9" ht="15.75" customHeight="1" x14ac:dyDescent="0.15">
      <c r="E493" s="7"/>
      <c r="I493" s="138"/>
    </row>
    <row r="494" spans="5:9" ht="15.75" customHeight="1" x14ac:dyDescent="0.15">
      <c r="E494" s="7"/>
      <c r="I494" s="138"/>
    </row>
    <row r="495" spans="5:9" ht="15.75" customHeight="1" x14ac:dyDescent="0.15">
      <c r="E495" s="7"/>
      <c r="I495" s="138"/>
    </row>
    <row r="496" spans="5:9" ht="15.75" customHeight="1" x14ac:dyDescent="0.15">
      <c r="E496" s="7"/>
      <c r="I496" s="138"/>
    </row>
    <row r="497" spans="5:9" ht="15.75" customHeight="1" x14ac:dyDescent="0.15">
      <c r="E497" s="7"/>
      <c r="I497" s="138"/>
    </row>
    <row r="498" spans="5:9" ht="15.75" customHeight="1" x14ac:dyDescent="0.15">
      <c r="E498" s="7"/>
      <c r="I498" s="138"/>
    </row>
    <row r="499" spans="5:9" ht="15.75" customHeight="1" x14ac:dyDescent="0.15">
      <c r="E499" s="7"/>
      <c r="I499" s="138"/>
    </row>
    <row r="500" spans="5:9" ht="15.75" customHeight="1" x14ac:dyDescent="0.15">
      <c r="E500" s="7"/>
      <c r="I500" s="138"/>
    </row>
    <row r="501" spans="5:9" ht="15.75" customHeight="1" x14ac:dyDescent="0.15">
      <c r="E501" s="7"/>
      <c r="I501" s="138"/>
    </row>
    <row r="502" spans="5:9" ht="15.75" customHeight="1" x14ac:dyDescent="0.15">
      <c r="E502" s="7"/>
      <c r="I502" s="138"/>
    </row>
    <row r="503" spans="5:9" ht="15.75" customHeight="1" x14ac:dyDescent="0.15">
      <c r="E503" s="7"/>
      <c r="I503" s="138"/>
    </row>
    <row r="504" spans="5:9" ht="15.75" customHeight="1" x14ac:dyDescent="0.15">
      <c r="E504" s="7"/>
      <c r="I504" s="138"/>
    </row>
    <row r="505" spans="5:9" ht="15.75" customHeight="1" x14ac:dyDescent="0.15">
      <c r="E505" s="7"/>
      <c r="I505" s="138"/>
    </row>
    <row r="506" spans="5:9" ht="15.75" customHeight="1" x14ac:dyDescent="0.15">
      <c r="E506" s="7"/>
      <c r="I506" s="138"/>
    </row>
    <row r="507" spans="5:9" ht="15.75" customHeight="1" x14ac:dyDescent="0.15">
      <c r="E507" s="7"/>
      <c r="I507" s="138"/>
    </row>
    <row r="508" spans="5:9" ht="15.75" customHeight="1" x14ac:dyDescent="0.15">
      <c r="E508" s="7"/>
      <c r="I508" s="138"/>
    </row>
    <row r="509" spans="5:9" ht="15.75" customHeight="1" x14ac:dyDescent="0.15">
      <c r="E509" s="7"/>
      <c r="I509" s="138"/>
    </row>
    <row r="510" spans="5:9" ht="15.75" customHeight="1" x14ac:dyDescent="0.15">
      <c r="E510" s="7"/>
      <c r="I510" s="138"/>
    </row>
    <row r="511" spans="5:9" ht="15.75" customHeight="1" x14ac:dyDescent="0.15">
      <c r="E511" s="7"/>
      <c r="I511" s="138"/>
    </row>
    <row r="512" spans="5:9" ht="15.75" customHeight="1" x14ac:dyDescent="0.15">
      <c r="E512" s="7"/>
      <c r="I512" s="138"/>
    </row>
    <row r="513" spans="5:9" ht="15.75" customHeight="1" x14ac:dyDescent="0.15">
      <c r="E513" s="7"/>
      <c r="I513" s="138"/>
    </row>
    <row r="514" spans="5:9" ht="15.75" customHeight="1" x14ac:dyDescent="0.15">
      <c r="E514" s="7"/>
      <c r="I514" s="138"/>
    </row>
    <row r="515" spans="5:9" ht="15.75" customHeight="1" x14ac:dyDescent="0.15">
      <c r="E515" s="7"/>
      <c r="I515" s="138"/>
    </row>
    <row r="516" spans="5:9" ht="15.75" customHeight="1" x14ac:dyDescent="0.15">
      <c r="E516" s="7"/>
      <c r="I516" s="138"/>
    </row>
    <row r="517" spans="5:9" ht="15.75" customHeight="1" x14ac:dyDescent="0.15">
      <c r="E517" s="7"/>
      <c r="I517" s="138"/>
    </row>
    <row r="518" spans="5:9" ht="15.75" customHeight="1" x14ac:dyDescent="0.15">
      <c r="E518" s="7"/>
      <c r="I518" s="138"/>
    </row>
    <row r="519" spans="5:9" ht="15.75" customHeight="1" x14ac:dyDescent="0.15">
      <c r="E519" s="7"/>
      <c r="I519" s="138"/>
    </row>
    <row r="520" spans="5:9" ht="15.75" customHeight="1" x14ac:dyDescent="0.15">
      <c r="E520" s="7"/>
      <c r="I520" s="138"/>
    </row>
    <row r="521" spans="5:9" ht="15.75" customHeight="1" x14ac:dyDescent="0.15">
      <c r="E521" s="7"/>
      <c r="I521" s="138"/>
    </row>
    <row r="522" spans="5:9" ht="15.75" customHeight="1" x14ac:dyDescent="0.15">
      <c r="E522" s="7"/>
      <c r="I522" s="138"/>
    </row>
    <row r="523" spans="5:9" ht="15.75" customHeight="1" x14ac:dyDescent="0.15">
      <c r="E523" s="7"/>
      <c r="I523" s="138"/>
    </row>
    <row r="524" spans="5:9" ht="15.75" customHeight="1" x14ac:dyDescent="0.15">
      <c r="E524" s="7"/>
      <c r="I524" s="138"/>
    </row>
    <row r="525" spans="5:9" ht="15.75" customHeight="1" x14ac:dyDescent="0.15">
      <c r="E525" s="7"/>
      <c r="I525" s="138"/>
    </row>
    <row r="526" spans="5:9" ht="15.75" customHeight="1" x14ac:dyDescent="0.15">
      <c r="E526" s="7"/>
      <c r="I526" s="138"/>
    </row>
    <row r="527" spans="5:9" ht="15.75" customHeight="1" x14ac:dyDescent="0.15">
      <c r="E527" s="7"/>
      <c r="I527" s="138"/>
    </row>
    <row r="528" spans="5:9" ht="15.75" customHeight="1" x14ac:dyDescent="0.15">
      <c r="E528" s="7"/>
      <c r="I528" s="138"/>
    </row>
    <row r="529" spans="5:9" ht="15.75" customHeight="1" x14ac:dyDescent="0.15">
      <c r="E529" s="7"/>
      <c r="I529" s="138"/>
    </row>
    <row r="530" spans="5:9" ht="15.75" customHeight="1" x14ac:dyDescent="0.15">
      <c r="E530" s="7"/>
      <c r="I530" s="138"/>
    </row>
    <row r="531" spans="5:9" ht="15.75" customHeight="1" x14ac:dyDescent="0.15">
      <c r="E531" s="7"/>
      <c r="I531" s="138"/>
    </row>
    <row r="532" spans="5:9" ht="15.75" customHeight="1" x14ac:dyDescent="0.15">
      <c r="E532" s="7"/>
      <c r="I532" s="138"/>
    </row>
    <row r="533" spans="5:9" ht="15.75" customHeight="1" x14ac:dyDescent="0.15">
      <c r="E533" s="7"/>
      <c r="I533" s="138"/>
    </row>
    <row r="534" spans="5:9" ht="15.75" customHeight="1" x14ac:dyDescent="0.15">
      <c r="E534" s="7"/>
      <c r="I534" s="138"/>
    </row>
    <row r="535" spans="5:9" ht="15.75" customHeight="1" x14ac:dyDescent="0.15">
      <c r="E535" s="7"/>
      <c r="I535" s="138"/>
    </row>
    <row r="536" spans="5:9" ht="15.75" customHeight="1" x14ac:dyDescent="0.15">
      <c r="E536" s="7"/>
      <c r="I536" s="138"/>
    </row>
    <row r="537" spans="5:9" ht="15.75" customHeight="1" x14ac:dyDescent="0.15">
      <c r="E537" s="7"/>
      <c r="I537" s="138"/>
    </row>
    <row r="538" spans="5:9" ht="15.75" customHeight="1" x14ac:dyDescent="0.15">
      <c r="E538" s="7"/>
      <c r="I538" s="138"/>
    </row>
    <row r="539" spans="5:9" ht="15.75" customHeight="1" x14ac:dyDescent="0.15">
      <c r="E539" s="7"/>
      <c r="I539" s="138"/>
    </row>
    <row r="540" spans="5:9" ht="15.75" customHeight="1" x14ac:dyDescent="0.15">
      <c r="E540" s="7"/>
      <c r="I540" s="138"/>
    </row>
    <row r="541" spans="5:9" ht="15.75" customHeight="1" x14ac:dyDescent="0.15">
      <c r="E541" s="7"/>
      <c r="I541" s="138"/>
    </row>
    <row r="542" spans="5:9" ht="15.75" customHeight="1" x14ac:dyDescent="0.15">
      <c r="E542" s="7"/>
      <c r="I542" s="138"/>
    </row>
    <row r="543" spans="5:9" ht="15.75" customHeight="1" x14ac:dyDescent="0.15">
      <c r="E543" s="7"/>
      <c r="I543" s="138"/>
    </row>
    <row r="544" spans="5:9" ht="15.75" customHeight="1" x14ac:dyDescent="0.15">
      <c r="E544" s="7"/>
      <c r="I544" s="138"/>
    </row>
    <row r="545" spans="5:9" ht="15.75" customHeight="1" x14ac:dyDescent="0.15">
      <c r="E545" s="7"/>
      <c r="I545" s="138"/>
    </row>
    <row r="546" spans="5:9" ht="15.75" customHeight="1" x14ac:dyDescent="0.15">
      <c r="E546" s="7"/>
      <c r="I546" s="138"/>
    </row>
    <row r="547" spans="5:9" ht="15.75" customHeight="1" x14ac:dyDescent="0.15">
      <c r="E547" s="7"/>
      <c r="I547" s="138"/>
    </row>
    <row r="548" spans="5:9" ht="15.75" customHeight="1" x14ac:dyDescent="0.15">
      <c r="E548" s="7"/>
      <c r="I548" s="138"/>
    </row>
    <row r="549" spans="5:9" ht="15.75" customHeight="1" x14ac:dyDescent="0.15">
      <c r="E549" s="7"/>
      <c r="I549" s="138"/>
    </row>
    <row r="550" spans="5:9" ht="15.75" customHeight="1" x14ac:dyDescent="0.15">
      <c r="E550" s="7"/>
      <c r="I550" s="138"/>
    </row>
    <row r="551" spans="5:9" ht="15.75" customHeight="1" x14ac:dyDescent="0.15">
      <c r="E551" s="7"/>
      <c r="I551" s="138"/>
    </row>
    <row r="552" spans="5:9" ht="15.75" customHeight="1" x14ac:dyDescent="0.15">
      <c r="E552" s="7"/>
      <c r="I552" s="138"/>
    </row>
    <row r="553" spans="5:9" ht="15.75" customHeight="1" x14ac:dyDescent="0.15">
      <c r="E553" s="7"/>
      <c r="I553" s="138"/>
    </row>
    <row r="554" spans="5:9" ht="15.75" customHeight="1" x14ac:dyDescent="0.15">
      <c r="E554" s="7"/>
      <c r="I554" s="138"/>
    </row>
    <row r="555" spans="5:9" ht="15.75" customHeight="1" x14ac:dyDescent="0.15">
      <c r="E555" s="7"/>
      <c r="I555" s="138"/>
    </row>
    <row r="556" spans="5:9" ht="15.75" customHeight="1" x14ac:dyDescent="0.15">
      <c r="E556" s="7"/>
      <c r="I556" s="138"/>
    </row>
    <row r="557" spans="5:9" ht="15.75" customHeight="1" x14ac:dyDescent="0.15">
      <c r="E557" s="7"/>
      <c r="I557" s="138"/>
    </row>
    <row r="558" spans="5:9" ht="15.75" customHeight="1" x14ac:dyDescent="0.15">
      <c r="E558" s="7"/>
      <c r="I558" s="138"/>
    </row>
    <row r="559" spans="5:9" ht="15.75" customHeight="1" x14ac:dyDescent="0.15">
      <c r="E559" s="7"/>
      <c r="I559" s="138"/>
    </row>
    <row r="560" spans="5:9" ht="15.75" customHeight="1" x14ac:dyDescent="0.15">
      <c r="E560" s="7"/>
      <c r="I560" s="138"/>
    </row>
    <row r="561" spans="5:9" ht="15.75" customHeight="1" x14ac:dyDescent="0.15">
      <c r="E561" s="7"/>
      <c r="I561" s="138"/>
    </row>
    <row r="562" spans="5:9" ht="15.75" customHeight="1" x14ac:dyDescent="0.15">
      <c r="E562" s="7"/>
      <c r="I562" s="138"/>
    </row>
    <row r="563" spans="5:9" ht="15.75" customHeight="1" x14ac:dyDescent="0.15">
      <c r="E563" s="7"/>
      <c r="I563" s="138"/>
    </row>
    <row r="564" spans="5:9" ht="15.75" customHeight="1" x14ac:dyDescent="0.15">
      <c r="E564" s="7"/>
      <c r="I564" s="138"/>
    </row>
    <row r="565" spans="5:9" ht="15.75" customHeight="1" x14ac:dyDescent="0.15">
      <c r="E565" s="7"/>
      <c r="I565" s="138"/>
    </row>
    <row r="566" spans="5:9" ht="15.75" customHeight="1" x14ac:dyDescent="0.15">
      <c r="E566" s="7"/>
      <c r="I566" s="138"/>
    </row>
    <row r="567" spans="5:9" ht="15.75" customHeight="1" x14ac:dyDescent="0.15">
      <c r="E567" s="7"/>
      <c r="I567" s="138"/>
    </row>
    <row r="568" spans="5:9" ht="15.75" customHeight="1" x14ac:dyDescent="0.15">
      <c r="E568" s="7"/>
      <c r="I568" s="138"/>
    </row>
    <row r="569" spans="5:9" ht="15.75" customHeight="1" x14ac:dyDescent="0.15">
      <c r="E569" s="7"/>
      <c r="I569" s="138"/>
    </row>
    <row r="570" spans="5:9" ht="15.75" customHeight="1" x14ac:dyDescent="0.15">
      <c r="E570" s="7"/>
      <c r="I570" s="138"/>
    </row>
    <row r="571" spans="5:9" ht="15.75" customHeight="1" x14ac:dyDescent="0.15">
      <c r="E571" s="7"/>
      <c r="I571" s="138"/>
    </row>
    <row r="572" spans="5:9" ht="15.75" customHeight="1" x14ac:dyDescent="0.15">
      <c r="E572" s="7"/>
      <c r="I572" s="138"/>
    </row>
    <row r="573" spans="5:9" ht="15.75" customHeight="1" x14ac:dyDescent="0.15">
      <c r="E573" s="7"/>
      <c r="I573" s="138"/>
    </row>
    <row r="574" spans="5:9" ht="15.75" customHeight="1" x14ac:dyDescent="0.15">
      <c r="E574" s="7"/>
      <c r="I574" s="138"/>
    </row>
    <row r="575" spans="5:9" ht="15.75" customHeight="1" x14ac:dyDescent="0.15">
      <c r="E575" s="7"/>
      <c r="I575" s="138"/>
    </row>
    <row r="576" spans="5:9" ht="15.75" customHeight="1" x14ac:dyDescent="0.15">
      <c r="E576" s="7"/>
      <c r="I576" s="138"/>
    </row>
    <row r="577" spans="5:9" ht="15.75" customHeight="1" x14ac:dyDescent="0.15">
      <c r="E577" s="7"/>
      <c r="I577" s="138"/>
    </row>
    <row r="578" spans="5:9" ht="15.75" customHeight="1" x14ac:dyDescent="0.15">
      <c r="E578" s="7"/>
      <c r="I578" s="138"/>
    </row>
    <row r="579" spans="5:9" ht="15.75" customHeight="1" x14ac:dyDescent="0.15">
      <c r="E579" s="7"/>
      <c r="I579" s="138"/>
    </row>
    <row r="580" spans="5:9" ht="15.75" customHeight="1" x14ac:dyDescent="0.15">
      <c r="E580" s="7"/>
      <c r="I580" s="138"/>
    </row>
    <row r="581" spans="5:9" ht="15.75" customHeight="1" x14ac:dyDescent="0.15">
      <c r="E581" s="7"/>
      <c r="I581" s="138"/>
    </row>
    <row r="582" spans="5:9" ht="15.75" customHeight="1" x14ac:dyDescent="0.15">
      <c r="E582" s="7"/>
      <c r="I582" s="138"/>
    </row>
    <row r="583" spans="5:9" ht="15.75" customHeight="1" x14ac:dyDescent="0.15">
      <c r="E583" s="7"/>
      <c r="I583" s="138"/>
    </row>
    <row r="584" spans="5:9" ht="15.75" customHeight="1" x14ac:dyDescent="0.15">
      <c r="E584" s="7"/>
      <c r="I584" s="138"/>
    </row>
    <row r="585" spans="5:9" ht="15.75" customHeight="1" x14ac:dyDescent="0.15">
      <c r="E585" s="7"/>
      <c r="I585" s="138"/>
    </row>
    <row r="586" spans="5:9" ht="15.75" customHeight="1" x14ac:dyDescent="0.15">
      <c r="E586" s="7"/>
      <c r="I586" s="138"/>
    </row>
    <row r="587" spans="5:9" ht="15.75" customHeight="1" x14ac:dyDescent="0.15">
      <c r="E587" s="7"/>
      <c r="I587" s="138"/>
    </row>
    <row r="588" spans="5:9" ht="15.75" customHeight="1" x14ac:dyDescent="0.15">
      <c r="E588" s="7"/>
      <c r="I588" s="138"/>
    </row>
    <row r="589" spans="5:9" ht="15.75" customHeight="1" x14ac:dyDescent="0.15">
      <c r="E589" s="7"/>
      <c r="I589" s="138"/>
    </row>
    <row r="590" spans="5:9" ht="15.75" customHeight="1" x14ac:dyDescent="0.15">
      <c r="E590" s="7"/>
      <c r="I590" s="138"/>
    </row>
    <row r="591" spans="5:9" ht="15.75" customHeight="1" x14ac:dyDescent="0.15">
      <c r="E591" s="7"/>
      <c r="I591" s="138"/>
    </row>
    <row r="592" spans="5:9" ht="15.75" customHeight="1" x14ac:dyDescent="0.15">
      <c r="E592" s="7"/>
      <c r="I592" s="138"/>
    </row>
    <row r="593" spans="5:9" ht="15.75" customHeight="1" x14ac:dyDescent="0.15">
      <c r="E593" s="7"/>
      <c r="I593" s="138"/>
    </row>
    <row r="594" spans="5:9" ht="15.75" customHeight="1" x14ac:dyDescent="0.15">
      <c r="E594" s="7"/>
      <c r="I594" s="138"/>
    </row>
    <row r="595" spans="5:9" ht="15.75" customHeight="1" x14ac:dyDescent="0.15">
      <c r="E595" s="7"/>
      <c r="I595" s="138"/>
    </row>
    <row r="596" spans="5:9" ht="15.75" customHeight="1" x14ac:dyDescent="0.15">
      <c r="E596" s="7"/>
      <c r="I596" s="138"/>
    </row>
    <row r="597" spans="5:9" ht="15.75" customHeight="1" x14ac:dyDescent="0.15">
      <c r="E597" s="7"/>
      <c r="I597" s="138"/>
    </row>
    <row r="598" spans="5:9" ht="15.75" customHeight="1" x14ac:dyDescent="0.15">
      <c r="E598" s="7"/>
      <c r="I598" s="138"/>
    </row>
    <row r="599" spans="5:9" ht="15.75" customHeight="1" x14ac:dyDescent="0.15">
      <c r="E599" s="7"/>
      <c r="I599" s="138"/>
    </row>
    <row r="600" spans="5:9" ht="15.75" customHeight="1" x14ac:dyDescent="0.15">
      <c r="E600" s="7"/>
      <c r="I600" s="138"/>
    </row>
    <row r="601" spans="5:9" ht="15.75" customHeight="1" x14ac:dyDescent="0.15">
      <c r="E601" s="7"/>
      <c r="I601" s="138"/>
    </row>
    <row r="602" spans="5:9" ht="15.75" customHeight="1" x14ac:dyDescent="0.15">
      <c r="E602" s="7"/>
      <c r="I602" s="138"/>
    </row>
    <row r="603" spans="5:9" ht="15.75" customHeight="1" x14ac:dyDescent="0.15">
      <c r="E603" s="7"/>
      <c r="I603" s="138"/>
    </row>
    <row r="604" spans="5:9" ht="15.75" customHeight="1" x14ac:dyDescent="0.15">
      <c r="E604" s="7"/>
      <c r="I604" s="138"/>
    </row>
    <row r="605" spans="5:9" ht="15.75" customHeight="1" x14ac:dyDescent="0.15">
      <c r="E605" s="7"/>
      <c r="I605" s="138"/>
    </row>
    <row r="606" spans="5:9" ht="15.75" customHeight="1" x14ac:dyDescent="0.15">
      <c r="E606" s="7"/>
      <c r="I606" s="138"/>
    </row>
    <row r="607" spans="5:9" ht="15.75" customHeight="1" x14ac:dyDescent="0.15">
      <c r="E607" s="7"/>
      <c r="I607" s="138"/>
    </row>
    <row r="608" spans="5:9" ht="15.75" customHeight="1" x14ac:dyDescent="0.15">
      <c r="E608" s="7"/>
      <c r="I608" s="138"/>
    </row>
    <row r="609" spans="5:9" ht="15.75" customHeight="1" x14ac:dyDescent="0.15">
      <c r="E609" s="7"/>
      <c r="I609" s="138"/>
    </row>
    <row r="610" spans="5:9" ht="15.75" customHeight="1" x14ac:dyDescent="0.15">
      <c r="E610" s="7"/>
      <c r="I610" s="138"/>
    </row>
    <row r="611" spans="5:9" ht="15.75" customHeight="1" x14ac:dyDescent="0.15">
      <c r="E611" s="7"/>
      <c r="I611" s="138"/>
    </row>
    <row r="612" spans="5:9" ht="15.75" customHeight="1" x14ac:dyDescent="0.15">
      <c r="E612" s="7"/>
      <c r="I612" s="138"/>
    </row>
    <row r="613" spans="5:9" ht="15.75" customHeight="1" x14ac:dyDescent="0.15">
      <c r="E613" s="7"/>
      <c r="I613" s="138"/>
    </row>
    <row r="614" spans="5:9" ht="15.75" customHeight="1" x14ac:dyDescent="0.15">
      <c r="E614" s="7"/>
      <c r="I614" s="138"/>
    </row>
    <row r="615" spans="5:9" ht="15.75" customHeight="1" x14ac:dyDescent="0.15">
      <c r="E615" s="7"/>
      <c r="I615" s="138"/>
    </row>
    <row r="616" spans="5:9" ht="15.75" customHeight="1" x14ac:dyDescent="0.15">
      <c r="E616" s="7"/>
      <c r="I616" s="138"/>
    </row>
    <row r="617" spans="5:9" ht="15.75" customHeight="1" x14ac:dyDescent="0.15">
      <c r="E617" s="7"/>
      <c r="I617" s="138"/>
    </row>
    <row r="618" spans="5:9" ht="15.75" customHeight="1" x14ac:dyDescent="0.15">
      <c r="E618" s="7"/>
      <c r="I618" s="138"/>
    </row>
    <row r="619" spans="5:9" ht="15.75" customHeight="1" x14ac:dyDescent="0.15">
      <c r="E619" s="7"/>
      <c r="I619" s="138"/>
    </row>
    <row r="620" spans="5:9" ht="15.75" customHeight="1" x14ac:dyDescent="0.15">
      <c r="E620" s="7"/>
      <c r="I620" s="138"/>
    </row>
    <row r="621" spans="5:9" ht="15.75" customHeight="1" x14ac:dyDescent="0.15">
      <c r="E621" s="7"/>
      <c r="I621" s="138"/>
    </row>
    <row r="622" spans="5:9" ht="15.75" customHeight="1" x14ac:dyDescent="0.15">
      <c r="E622" s="7"/>
      <c r="I622" s="138"/>
    </row>
    <row r="623" spans="5:9" ht="15.75" customHeight="1" x14ac:dyDescent="0.15">
      <c r="E623" s="7"/>
      <c r="I623" s="138"/>
    </row>
    <row r="624" spans="5:9" ht="15.75" customHeight="1" x14ac:dyDescent="0.15">
      <c r="E624" s="7"/>
      <c r="I624" s="138"/>
    </row>
    <row r="625" spans="5:9" ht="15.75" customHeight="1" x14ac:dyDescent="0.15">
      <c r="E625" s="7"/>
      <c r="I625" s="138"/>
    </row>
    <row r="626" spans="5:9" ht="15.75" customHeight="1" x14ac:dyDescent="0.15">
      <c r="E626" s="7"/>
      <c r="I626" s="138"/>
    </row>
    <row r="627" spans="5:9" ht="15.75" customHeight="1" x14ac:dyDescent="0.15">
      <c r="E627" s="7"/>
      <c r="I627" s="138"/>
    </row>
    <row r="628" spans="5:9" ht="15.75" customHeight="1" x14ac:dyDescent="0.15">
      <c r="E628" s="7"/>
      <c r="I628" s="138"/>
    </row>
    <row r="629" spans="5:9" ht="15.75" customHeight="1" x14ac:dyDescent="0.15">
      <c r="E629" s="7"/>
      <c r="I629" s="138"/>
    </row>
    <row r="630" spans="5:9" ht="15.75" customHeight="1" x14ac:dyDescent="0.15">
      <c r="E630" s="7"/>
      <c r="I630" s="138"/>
    </row>
    <row r="631" spans="5:9" ht="15.75" customHeight="1" x14ac:dyDescent="0.15">
      <c r="E631" s="7"/>
      <c r="I631" s="138"/>
    </row>
    <row r="632" spans="5:9" ht="15.75" customHeight="1" x14ac:dyDescent="0.15">
      <c r="E632" s="7"/>
      <c r="I632" s="138"/>
    </row>
    <row r="633" spans="5:9" ht="15.75" customHeight="1" x14ac:dyDescent="0.15">
      <c r="E633" s="7"/>
      <c r="I633" s="138"/>
    </row>
    <row r="634" spans="5:9" ht="15.75" customHeight="1" x14ac:dyDescent="0.15">
      <c r="E634" s="7"/>
      <c r="I634" s="138"/>
    </row>
    <row r="635" spans="5:9" ht="15.75" customHeight="1" x14ac:dyDescent="0.15">
      <c r="E635" s="7"/>
      <c r="I635" s="138"/>
    </row>
    <row r="636" spans="5:9" ht="15.75" customHeight="1" x14ac:dyDescent="0.15">
      <c r="E636" s="7"/>
      <c r="I636" s="138"/>
    </row>
    <row r="637" spans="5:9" ht="15.75" customHeight="1" x14ac:dyDescent="0.15">
      <c r="E637" s="7"/>
      <c r="I637" s="138"/>
    </row>
    <row r="638" spans="5:9" ht="15.75" customHeight="1" x14ac:dyDescent="0.15">
      <c r="E638" s="7"/>
      <c r="I638" s="138"/>
    </row>
    <row r="639" spans="5:9" ht="15.75" customHeight="1" x14ac:dyDescent="0.15">
      <c r="E639" s="7"/>
      <c r="I639" s="138"/>
    </row>
    <row r="640" spans="5:9" ht="15.75" customHeight="1" x14ac:dyDescent="0.15">
      <c r="E640" s="7"/>
      <c r="I640" s="138"/>
    </row>
    <row r="641" spans="5:9" ht="15.75" customHeight="1" x14ac:dyDescent="0.15">
      <c r="E641" s="7"/>
      <c r="I641" s="138"/>
    </row>
    <row r="642" spans="5:9" ht="15.75" customHeight="1" x14ac:dyDescent="0.15">
      <c r="E642" s="7"/>
      <c r="I642" s="138"/>
    </row>
    <row r="643" spans="5:9" ht="15.75" customHeight="1" x14ac:dyDescent="0.15">
      <c r="E643" s="7"/>
      <c r="I643" s="138"/>
    </row>
    <row r="644" spans="5:9" ht="15.75" customHeight="1" x14ac:dyDescent="0.15">
      <c r="E644" s="7"/>
      <c r="I644" s="138"/>
    </row>
    <row r="645" spans="5:9" ht="15.75" customHeight="1" x14ac:dyDescent="0.15">
      <c r="E645" s="7"/>
      <c r="I645" s="138"/>
    </row>
    <row r="646" spans="5:9" ht="15.75" customHeight="1" x14ac:dyDescent="0.15">
      <c r="E646" s="7"/>
      <c r="I646" s="138"/>
    </row>
    <row r="647" spans="5:9" ht="15.75" customHeight="1" x14ac:dyDescent="0.15">
      <c r="E647" s="7"/>
      <c r="I647" s="138"/>
    </row>
    <row r="648" spans="5:9" ht="15.75" customHeight="1" x14ac:dyDescent="0.15">
      <c r="E648" s="7"/>
      <c r="I648" s="138"/>
    </row>
    <row r="649" spans="5:9" ht="15.75" customHeight="1" x14ac:dyDescent="0.15">
      <c r="E649" s="7"/>
      <c r="I649" s="138"/>
    </row>
    <row r="650" spans="5:9" ht="15.75" customHeight="1" x14ac:dyDescent="0.15">
      <c r="E650" s="7"/>
      <c r="I650" s="138"/>
    </row>
    <row r="651" spans="5:9" ht="15.75" customHeight="1" x14ac:dyDescent="0.15">
      <c r="E651" s="7"/>
      <c r="I651" s="138"/>
    </row>
    <row r="652" spans="5:9" ht="15.75" customHeight="1" x14ac:dyDescent="0.15">
      <c r="E652" s="7"/>
      <c r="I652" s="138"/>
    </row>
    <row r="653" spans="5:9" ht="15.75" customHeight="1" x14ac:dyDescent="0.15">
      <c r="E653" s="7"/>
      <c r="I653" s="138"/>
    </row>
    <row r="654" spans="5:9" ht="15.75" customHeight="1" x14ac:dyDescent="0.15">
      <c r="E654" s="7"/>
      <c r="I654" s="138"/>
    </row>
    <row r="655" spans="5:9" ht="15.75" customHeight="1" x14ac:dyDescent="0.15">
      <c r="E655" s="7"/>
      <c r="I655" s="138"/>
    </row>
    <row r="656" spans="5:9" ht="15.75" customHeight="1" x14ac:dyDescent="0.15">
      <c r="E656" s="7"/>
      <c r="I656" s="138"/>
    </row>
    <row r="657" spans="5:9" ht="15.75" customHeight="1" x14ac:dyDescent="0.15">
      <c r="E657" s="7"/>
      <c r="I657" s="138"/>
    </row>
    <row r="658" spans="5:9" ht="15.75" customHeight="1" x14ac:dyDescent="0.15">
      <c r="E658" s="7"/>
      <c r="I658" s="138"/>
    </row>
    <row r="659" spans="5:9" ht="15.75" customHeight="1" x14ac:dyDescent="0.15">
      <c r="E659" s="7"/>
      <c r="I659" s="138"/>
    </row>
    <row r="660" spans="5:9" ht="15.75" customHeight="1" x14ac:dyDescent="0.15">
      <c r="E660" s="7"/>
      <c r="I660" s="138"/>
    </row>
    <row r="661" spans="5:9" ht="15.75" customHeight="1" x14ac:dyDescent="0.15">
      <c r="E661" s="7"/>
      <c r="I661" s="138"/>
    </row>
    <row r="662" spans="5:9" ht="15.75" customHeight="1" x14ac:dyDescent="0.15">
      <c r="E662" s="7"/>
      <c r="I662" s="138"/>
    </row>
    <row r="663" spans="5:9" ht="15.75" customHeight="1" x14ac:dyDescent="0.15">
      <c r="E663" s="7"/>
      <c r="I663" s="138"/>
    </row>
    <row r="664" spans="5:9" ht="15.75" customHeight="1" x14ac:dyDescent="0.15">
      <c r="E664" s="7"/>
      <c r="I664" s="138"/>
    </row>
    <row r="665" spans="5:9" ht="15.75" customHeight="1" x14ac:dyDescent="0.15">
      <c r="E665" s="7"/>
      <c r="I665" s="138"/>
    </row>
    <row r="666" spans="5:9" ht="15.75" customHeight="1" x14ac:dyDescent="0.15">
      <c r="E666" s="7"/>
      <c r="I666" s="138"/>
    </row>
    <row r="667" spans="5:9" ht="15.75" customHeight="1" x14ac:dyDescent="0.15">
      <c r="E667" s="7"/>
      <c r="I667" s="138"/>
    </row>
    <row r="668" spans="5:9" ht="15.75" customHeight="1" x14ac:dyDescent="0.15">
      <c r="E668" s="7"/>
      <c r="I668" s="138"/>
    </row>
    <row r="669" spans="5:9" ht="15.75" customHeight="1" x14ac:dyDescent="0.15">
      <c r="E669" s="7"/>
      <c r="I669" s="138"/>
    </row>
    <row r="670" spans="5:9" ht="15.75" customHeight="1" x14ac:dyDescent="0.15">
      <c r="E670" s="7"/>
      <c r="I670" s="138"/>
    </row>
    <row r="671" spans="5:9" ht="15.75" customHeight="1" x14ac:dyDescent="0.15">
      <c r="E671" s="7"/>
      <c r="I671" s="138"/>
    </row>
    <row r="672" spans="5:9" ht="15.75" customHeight="1" x14ac:dyDescent="0.15">
      <c r="E672" s="7"/>
      <c r="I672" s="138"/>
    </row>
    <row r="673" spans="5:9" ht="15.75" customHeight="1" x14ac:dyDescent="0.15">
      <c r="E673" s="7"/>
      <c r="I673" s="138"/>
    </row>
    <row r="674" spans="5:9" ht="15.75" customHeight="1" x14ac:dyDescent="0.15">
      <c r="E674" s="7"/>
      <c r="I674" s="138"/>
    </row>
    <row r="675" spans="5:9" ht="15.75" customHeight="1" x14ac:dyDescent="0.15">
      <c r="E675" s="7"/>
      <c r="I675" s="138"/>
    </row>
    <row r="676" spans="5:9" ht="15.75" customHeight="1" x14ac:dyDescent="0.15">
      <c r="E676" s="7"/>
      <c r="I676" s="138"/>
    </row>
    <row r="677" spans="5:9" ht="15.75" customHeight="1" x14ac:dyDescent="0.15">
      <c r="E677" s="7"/>
      <c r="I677" s="138"/>
    </row>
    <row r="678" spans="5:9" ht="15.75" customHeight="1" x14ac:dyDescent="0.15">
      <c r="E678" s="7"/>
      <c r="I678" s="138"/>
    </row>
    <row r="679" spans="5:9" ht="15.75" customHeight="1" x14ac:dyDescent="0.15">
      <c r="E679" s="7"/>
      <c r="I679" s="138"/>
    </row>
    <row r="680" spans="5:9" ht="15.75" customHeight="1" x14ac:dyDescent="0.15">
      <c r="E680" s="7"/>
      <c r="I680" s="138"/>
    </row>
    <row r="681" spans="5:9" ht="15.75" customHeight="1" x14ac:dyDescent="0.15">
      <c r="E681" s="7"/>
      <c r="I681" s="138"/>
    </row>
    <row r="682" spans="5:9" ht="15.75" customHeight="1" x14ac:dyDescent="0.15">
      <c r="E682" s="7"/>
      <c r="I682" s="138"/>
    </row>
    <row r="683" spans="5:9" ht="15.75" customHeight="1" x14ac:dyDescent="0.15">
      <c r="E683" s="7"/>
      <c r="I683" s="138"/>
    </row>
    <row r="684" spans="5:9" ht="15.75" customHeight="1" x14ac:dyDescent="0.15">
      <c r="E684" s="7"/>
      <c r="I684" s="138"/>
    </row>
    <row r="685" spans="5:9" ht="15.75" customHeight="1" x14ac:dyDescent="0.15">
      <c r="E685" s="7"/>
      <c r="I685" s="138"/>
    </row>
    <row r="686" spans="5:9" ht="15.75" customHeight="1" x14ac:dyDescent="0.15">
      <c r="E686" s="7"/>
      <c r="I686" s="138"/>
    </row>
    <row r="687" spans="5:9" ht="15.75" customHeight="1" x14ac:dyDescent="0.15">
      <c r="E687" s="7"/>
      <c r="I687" s="138"/>
    </row>
    <row r="688" spans="5:9" ht="15.75" customHeight="1" x14ac:dyDescent="0.15">
      <c r="E688" s="7"/>
      <c r="I688" s="138"/>
    </row>
    <row r="689" spans="5:9" ht="15.75" customHeight="1" x14ac:dyDescent="0.15">
      <c r="E689" s="7"/>
      <c r="I689" s="138"/>
    </row>
    <row r="690" spans="5:9" ht="15.75" customHeight="1" x14ac:dyDescent="0.15">
      <c r="E690" s="7"/>
      <c r="I690" s="138"/>
    </row>
    <row r="691" spans="5:9" ht="15.75" customHeight="1" x14ac:dyDescent="0.15">
      <c r="E691" s="7"/>
      <c r="I691" s="138"/>
    </row>
    <row r="692" spans="5:9" ht="15.75" customHeight="1" x14ac:dyDescent="0.15">
      <c r="E692" s="7"/>
      <c r="I692" s="138"/>
    </row>
    <row r="693" spans="5:9" ht="15.75" customHeight="1" x14ac:dyDescent="0.15">
      <c r="E693" s="7"/>
      <c r="I693" s="138"/>
    </row>
    <row r="694" spans="5:9" ht="15.75" customHeight="1" x14ac:dyDescent="0.15">
      <c r="E694" s="7"/>
      <c r="I694" s="138"/>
    </row>
    <row r="695" spans="5:9" ht="15.75" customHeight="1" x14ac:dyDescent="0.15">
      <c r="E695" s="7"/>
      <c r="I695" s="138"/>
    </row>
    <row r="696" spans="5:9" ht="15.75" customHeight="1" x14ac:dyDescent="0.15">
      <c r="E696" s="7"/>
      <c r="I696" s="138"/>
    </row>
    <row r="697" spans="5:9" ht="15.75" customHeight="1" x14ac:dyDescent="0.15">
      <c r="E697" s="7"/>
      <c r="I697" s="138"/>
    </row>
    <row r="698" spans="5:9" ht="15.75" customHeight="1" x14ac:dyDescent="0.15">
      <c r="E698" s="7"/>
      <c r="I698" s="138"/>
    </row>
    <row r="699" spans="5:9" ht="15.75" customHeight="1" x14ac:dyDescent="0.15">
      <c r="E699" s="7"/>
      <c r="I699" s="138"/>
    </row>
    <row r="700" spans="5:9" ht="15.75" customHeight="1" x14ac:dyDescent="0.15">
      <c r="E700" s="7"/>
      <c r="I700" s="138"/>
    </row>
    <row r="701" spans="5:9" ht="15.75" customHeight="1" x14ac:dyDescent="0.15">
      <c r="E701" s="7"/>
      <c r="I701" s="138"/>
    </row>
    <row r="702" spans="5:9" ht="15.75" customHeight="1" x14ac:dyDescent="0.15">
      <c r="E702" s="7"/>
      <c r="I702" s="138"/>
    </row>
    <row r="703" spans="5:9" ht="15.75" customHeight="1" x14ac:dyDescent="0.15">
      <c r="E703" s="7"/>
      <c r="I703" s="138"/>
    </row>
    <row r="704" spans="5:9" ht="15.75" customHeight="1" x14ac:dyDescent="0.15">
      <c r="E704" s="7"/>
      <c r="I704" s="138"/>
    </row>
    <row r="705" spans="5:9" ht="15.75" customHeight="1" x14ac:dyDescent="0.15">
      <c r="E705" s="7"/>
      <c r="I705" s="138"/>
    </row>
    <row r="706" spans="5:9" ht="15.75" customHeight="1" x14ac:dyDescent="0.15">
      <c r="E706" s="7"/>
      <c r="I706" s="138"/>
    </row>
    <row r="707" spans="5:9" ht="15.75" customHeight="1" x14ac:dyDescent="0.15">
      <c r="E707" s="7"/>
      <c r="I707" s="138"/>
    </row>
    <row r="708" spans="5:9" ht="15.75" customHeight="1" x14ac:dyDescent="0.15">
      <c r="E708" s="7"/>
      <c r="I708" s="138"/>
    </row>
    <row r="709" spans="5:9" ht="15.75" customHeight="1" x14ac:dyDescent="0.15">
      <c r="E709" s="7"/>
      <c r="I709" s="138"/>
    </row>
    <row r="710" spans="5:9" ht="15.75" customHeight="1" x14ac:dyDescent="0.15">
      <c r="E710" s="7"/>
      <c r="I710" s="138"/>
    </row>
    <row r="711" spans="5:9" ht="15.75" customHeight="1" x14ac:dyDescent="0.15">
      <c r="E711" s="7"/>
      <c r="I711" s="138"/>
    </row>
    <row r="712" spans="5:9" ht="15.75" customHeight="1" x14ac:dyDescent="0.15">
      <c r="E712" s="7"/>
      <c r="I712" s="138"/>
    </row>
    <row r="713" spans="5:9" ht="15.75" customHeight="1" x14ac:dyDescent="0.15">
      <c r="E713" s="7"/>
      <c r="I713" s="138"/>
    </row>
    <row r="714" spans="5:9" ht="15.75" customHeight="1" x14ac:dyDescent="0.15">
      <c r="E714" s="7"/>
      <c r="I714" s="138"/>
    </row>
    <row r="715" spans="5:9" ht="15.75" customHeight="1" x14ac:dyDescent="0.15">
      <c r="E715" s="7"/>
      <c r="I715" s="138"/>
    </row>
    <row r="716" spans="5:9" ht="15.75" customHeight="1" x14ac:dyDescent="0.15">
      <c r="E716" s="7"/>
      <c r="I716" s="138"/>
    </row>
    <row r="717" spans="5:9" ht="15.75" customHeight="1" x14ac:dyDescent="0.15">
      <c r="E717" s="7"/>
      <c r="I717" s="138"/>
    </row>
    <row r="718" spans="5:9" ht="15.75" customHeight="1" x14ac:dyDescent="0.15">
      <c r="E718" s="7"/>
      <c r="I718" s="138"/>
    </row>
    <row r="719" spans="5:9" ht="15.75" customHeight="1" x14ac:dyDescent="0.15">
      <c r="E719" s="7"/>
      <c r="I719" s="138"/>
    </row>
    <row r="720" spans="5:9" ht="15.75" customHeight="1" x14ac:dyDescent="0.15">
      <c r="E720" s="7"/>
      <c r="I720" s="138"/>
    </row>
    <row r="721" spans="5:9" ht="15.75" customHeight="1" x14ac:dyDescent="0.15">
      <c r="E721" s="7"/>
      <c r="I721" s="138"/>
    </row>
    <row r="722" spans="5:9" ht="15.75" customHeight="1" x14ac:dyDescent="0.15">
      <c r="E722" s="7"/>
      <c r="I722" s="138"/>
    </row>
    <row r="723" spans="5:9" ht="15.75" customHeight="1" x14ac:dyDescent="0.15">
      <c r="E723" s="7"/>
      <c r="I723" s="138"/>
    </row>
    <row r="724" spans="5:9" ht="15.75" customHeight="1" x14ac:dyDescent="0.15">
      <c r="E724" s="7"/>
      <c r="I724" s="138"/>
    </row>
    <row r="725" spans="5:9" ht="15.75" customHeight="1" x14ac:dyDescent="0.15">
      <c r="E725" s="7"/>
      <c r="I725" s="138"/>
    </row>
    <row r="726" spans="5:9" ht="15.75" customHeight="1" x14ac:dyDescent="0.15">
      <c r="E726" s="7"/>
      <c r="I726" s="138"/>
    </row>
    <row r="727" spans="5:9" ht="15.75" customHeight="1" x14ac:dyDescent="0.15">
      <c r="E727" s="7"/>
      <c r="I727" s="138"/>
    </row>
    <row r="728" spans="5:9" ht="15.75" customHeight="1" x14ac:dyDescent="0.15">
      <c r="E728" s="7"/>
      <c r="I728" s="138"/>
    </row>
    <row r="729" spans="5:9" ht="15.75" customHeight="1" x14ac:dyDescent="0.15">
      <c r="E729" s="7"/>
      <c r="I729" s="138"/>
    </row>
    <row r="730" spans="5:9" ht="15.75" customHeight="1" x14ac:dyDescent="0.15">
      <c r="E730" s="7"/>
      <c r="I730" s="138"/>
    </row>
    <row r="731" spans="5:9" ht="15.75" customHeight="1" x14ac:dyDescent="0.15">
      <c r="E731" s="7"/>
      <c r="I731" s="138"/>
    </row>
    <row r="732" spans="5:9" ht="15.75" customHeight="1" x14ac:dyDescent="0.15">
      <c r="E732" s="7"/>
      <c r="I732" s="138"/>
    </row>
    <row r="733" spans="5:9" ht="15.75" customHeight="1" x14ac:dyDescent="0.15">
      <c r="E733" s="7"/>
      <c r="I733" s="138"/>
    </row>
    <row r="734" spans="5:9" ht="15.75" customHeight="1" x14ac:dyDescent="0.15">
      <c r="E734" s="7"/>
      <c r="I734" s="138"/>
    </row>
    <row r="735" spans="5:9" ht="15.75" customHeight="1" x14ac:dyDescent="0.15">
      <c r="E735" s="7"/>
      <c r="I735" s="138"/>
    </row>
    <row r="736" spans="5:9" ht="15.75" customHeight="1" x14ac:dyDescent="0.15">
      <c r="E736" s="7"/>
      <c r="I736" s="138"/>
    </row>
    <row r="737" spans="5:9" ht="15.75" customHeight="1" x14ac:dyDescent="0.15">
      <c r="E737" s="7"/>
      <c r="I737" s="138"/>
    </row>
    <row r="738" spans="5:9" ht="15.75" customHeight="1" x14ac:dyDescent="0.15">
      <c r="E738" s="7"/>
      <c r="I738" s="138"/>
    </row>
    <row r="739" spans="5:9" ht="15.75" customHeight="1" x14ac:dyDescent="0.15">
      <c r="E739" s="7"/>
      <c r="I739" s="138"/>
    </row>
    <row r="740" spans="5:9" ht="15.75" customHeight="1" x14ac:dyDescent="0.15">
      <c r="E740" s="7"/>
      <c r="I740" s="138"/>
    </row>
    <row r="741" spans="5:9" ht="15.75" customHeight="1" x14ac:dyDescent="0.15">
      <c r="E741" s="7"/>
      <c r="I741" s="138"/>
    </row>
    <row r="742" spans="5:9" ht="15.75" customHeight="1" x14ac:dyDescent="0.15">
      <c r="E742" s="7"/>
      <c r="I742" s="138"/>
    </row>
    <row r="743" spans="5:9" ht="15.75" customHeight="1" x14ac:dyDescent="0.15">
      <c r="E743" s="7"/>
      <c r="I743" s="138"/>
    </row>
    <row r="744" spans="5:9" ht="15.75" customHeight="1" x14ac:dyDescent="0.15">
      <c r="E744" s="7"/>
      <c r="I744" s="138"/>
    </row>
    <row r="745" spans="5:9" ht="15.75" customHeight="1" x14ac:dyDescent="0.15">
      <c r="E745" s="7"/>
      <c r="I745" s="138"/>
    </row>
    <row r="746" spans="5:9" ht="15.75" customHeight="1" x14ac:dyDescent="0.15">
      <c r="E746" s="7"/>
      <c r="I746" s="138"/>
    </row>
    <row r="747" spans="5:9" ht="15.75" customHeight="1" x14ac:dyDescent="0.15">
      <c r="E747" s="7"/>
      <c r="I747" s="138"/>
    </row>
    <row r="748" spans="5:9" ht="15.75" customHeight="1" x14ac:dyDescent="0.15">
      <c r="E748" s="7"/>
      <c r="I748" s="138"/>
    </row>
    <row r="749" spans="5:9" ht="15.75" customHeight="1" x14ac:dyDescent="0.15">
      <c r="E749" s="7"/>
      <c r="I749" s="138"/>
    </row>
    <row r="750" spans="5:9" ht="15.75" customHeight="1" x14ac:dyDescent="0.15">
      <c r="E750" s="7"/>
      <c r="I750" s="138"/>
    </row>
    <row r="751" spans="5:9" ht="15.75" customHeight="1" x14ac:dyDescent="0.15">
      <c r="E751" s="7"/>
      <c r="I751" s="138"/>
    </row>
    <row r="752" spans="5:9" ht="15.75" customHeight="1" x14ac:dyDescent="0.15">
      <c r="E752" s="7"/>
      <c r="I752" s="138"/>
    </row>
    <row r="753" spans="5:9" ht="15.75" customHeight="1" x14ac:dyDescent="0.15">
      <c r="E753" s="7"/>
      <c r="I753" s="138"/>
    </row>
    <row r="754" spans="5:9" ht="15.75" customHeight="1" x14ac:dyDescent="0.15">
      <c r="E754" s="7"/>
      <c r="I754" s="138"/>
    </row>
    <row r="755" spans="5:9" ht="15.75" customHeight="1" x14ac:dyDescent="0.15">
      <c r="E755" s="7"/>
      <c r="I755" s="138"/>
    </row>
    <row r="756" spans="5:9" ht="15.75" customHeight="1" x14ac:dyDescent="0.15">
      <c r="E756" s="7"/>
      <c r="I756" s="138"/>
    </row>
    <row r="757" spans="5:9" ht="15.75" customHeight="1" x14ac:dyDescent="0.15">
      <c r="E757" s="7"/>
      <c r="I757" s="138"/>
    </row>
    <row r="758" spans="5:9" ht="15.75" customHeight="1" x14ac:dyDescent="0.15">
      <c r="E758" s="7"/>
      <c r="I758" s="138"/>
    </row>
    <row r="759" spans="5:9" ht="15.75" customHeight="1" x14ac:dyDescent="0.15">
      <c r="E759" s="7"/>
      <c r="I759" s="138"/>
    </row>
    <row r="760" spans="5:9" ht="15.75" customHeight="1" x14ac:dyDescent="0.15">
      <c r="E760" s="7"/>
      <c r="I760" s="138"/>
    </row>
    <row r="761" spans="5:9" ht="15.75" customHeight="1" x14ac:dyDescent="0.15">
      <c r="E761" s="7"/>
      <c r="I761" s="138"/>
    </row>
    <row r="762" spans="5:9" ht="15.75" customHeight="1" x14ac:dyDescent="0.15">
      <c r="E762" s="7"/>
      <c r="I762" s="138"/>
    </row>
    <row r="763" spans="5:9" ht="15.75" customHeight="1" x14ac:dyDescent="0.15">
      <c r="E763" s="7"/>
      <c r="I763" s="138"/>
    </row>
    <row r="764" spans="5:9" ht="15.75" customHeight="1" x14ac:dyDescent="0.15">
      <c r="E764" s="7"/>
      <c r="I764" s="138"/>
    </row>
    <row r="765" spans="5:9" ht="15.75" customHeight="1" x14ac:dyDescent="0.15">
      <c r="E765" s="7"/>
      <c r="I765" s="138"/>
    </row>
    <row r="766" spans="5:9" ht="15.75" customHeight="1" x14ac:dyDescent="0.15">
      <c r="E766" s="7"/>
      <c r="I766" s="138"/>
    </row>
    <row r="767" spans="5:9" ht="15.75" customHeight="1" x14ac:dyDescent="0.15">
      <c r="E767" s="7"/>
      <c r="I767" s="138"/>
    </row>
    <row r="768" spans="5:9" ht="15.75" customHeight="1" x14ac:dyDescent="0.15">
      <c r="E768" s="7"/>
      <c r="I768" s="138"/>
    </row>
    <row r="769" spans="5:9" ht="15.75" customHeight="1" x14ac:dyDescent="0.15">
      <c r="E769" s="7"/>
      <c r="I769" s="138"/>
    </row>
    <row r="770" spans="5:9" ht="15.75" customHeight="1" x14ac:dyDescent="0.15">
      <c r="E770" s="7"/>
      <c r="I770" s="138"/>
    </row>
    <row r="771" spans="5:9" ht="15.75" customHeight="1" x14ac:dyDescent="0.15">
      <c r="E771" s="7"/>
      <c r="I771" s="138"/>
    </row>
    <row r="772" spans="5:9" ht="15.75" customHeight="1" x14ac:dyDescent="0.15">
      <c r="E772" s="7"/>
      <c r="I772" s="138"/>
    </row>
    <row r="773" spans="5:9" ht="15.75" customHeight="1" x14ac:dyDescent="0.15">
      <c r="E773" s="7"/>
      <c r="I773" s="138"/>
    </row>
    <row r="774" spans="5:9" ht="15.75" customHeight="1" x14ac:dyDescent="0.15">
      <c r="E774" s="7"/>
      <c r="I774" s="138"/>
    </row>
    <row r="775" spans="5:9" ht="15.75" customHeight="1" x14ac:dyDescent="0.15">
      <c r="E775" s="7"/>
      <c r="I775" s="138"/>
    </row>
    <row r="776" spans="5:9" ht="15.75" customHeight="1" x14ac:dyDescent="0.15">
      <c r="E776" s="7"/>
      <c r="I776" s="138"/>
    </row>
    <row r="777" spans="5:9" ht="15.75" customHeight="1" x14ac:dyDescent="0.15">
      <c r="E777" s="7"/>
      <c r="I777" s="138"/>
    </row>
    <row r="778" spans="5:9" ht="15.75" customHeight="1" x14ac:dyDescent="0.15">
      <c r="E778" s="7"/>
      <c r="I778" s="138"/>
    </row>
    <row r="779" spans="5:9" ht="15.75" customHeight="1" x14ac:dyDescent="0.15">
      <c r="E779" s="7"/>
      <c r="I779" s="138"/>
    </row>
    <row r="780" spans="5:9" ht="15.75" customHeight="1" x14ac:dyDescent="0.15">
      <c r="E780" s="7"/>
      <c r="I780" s="138"/>
    </row>
    <row r="781" spans="5:9" ht="15.75" customHeight="1" x14ac:dyDescent="0.15">
      <c r="E781" s="7"/>
      <c r="I781" s="138"/>
    </row>
    <row r="782" spans="5:9" ht="15.75" customHeight="1" x14ac:dyDescent="0.15">
      <c r="E782" s="7"/>
      <c r="I782" s="138"/>
    </row>
    <row r="783" spans="5:9" ht="15.75" customHeight="1" x14ac:dyDescent="0.15">
      <c r="E783" s="7"/>
      <c r="I783" s="138"/>
    </row>
    <row r="784" spans="5:9" ht="15.75" customHeight="1" x14ac:dyDescent="0.15">
      <c r="E784" s="7"/>
      <c r="I784" s="138"/>
    </row>
    <row r="785" spans="5:9" ht="15.75" customHeight="1" x14ac:dyDescent="0.15">
      <c r="E785" s="7"/>
      <c r="I785" s="138"/>
    </row>
    <row r="786" spans="5:9" ht="15.75" customHeight="1" x14ac:dyDescent="0.15">
      <c r="E786" s="7"/>
      <c r="I786" s="138"/>
    </row>
    <row r="787" spans="5:9" ht="15.75" customHeight="1" x14ac:dyDescent="0.15">
      <c r="E787" s="7"/>
      <c r="I787" s="138"/>
    </row>
    <row r="788" spans="5:9" ht="15.75" customHeight="1" x14ac:dyDescent="0.15">
      <c r="E788" s="7"/>
      <c r="I788" s="138"/>
    </row>
    <row r="789" spans="5:9" ht="15.75" customHeight="1" x14ac:dyDescent="0.15">
      <c r="E789" s="7"/>
      <c r="I789" s="138"/>
    </row>
    <row r="790" spans="5:9" ht="15.75" customHeight="1" x14ac:dyDescent="0.15">
      <c r="E790" s="7"/>
      <c r="I790" s="138"/>
    </row>
    <row r="791" spans="5:9" ht="15.75" customHeight="1" x14ac:dyDescent="0.15">
      <c r="E791" s="7"/>
      <c r="I791" s="138"/>
    </row>
    <row r="792" spans="5:9" ht="15.75" customHeight="1" x14ac:dyDescent="0.15">
      <c r="E792" s="7"/>
      <c r="I792" s="138"/>
    </row>
    <row r="793" spans="5:9" ht="15.75" customHeight="1" x14ac:dyDescent="0.15">
      <c r="E793" s="7"/>
      <c r="I793" s="138"/>
    </row>
    <row r="794" spans="5:9" ht="15.75" customHeight="1" x14ac:dyDescent="0.15">
      <c r="E794" s="7"/>
      <c r="I794" s="138"/>
    </row>
    <row r="795" spans="5:9" ht="15.75" customHeight="1" x14ac:dyDescent="0.15">
      <c r="E795" s="7"/>
      <c r="I795" s="138"/>
    </row>
    <row r="796" spans="5:9" ht="15.75" customHeight="1" x14ac:dyDescent="0.15">
      <c r="E796" s="7"/>
      <c r="I796" s="138"/>
    </row>
    <row r="797" spans="5:9" ht="15.75" customHeight="1" x14ac:dyDescent="0.15">
      <c r="E797" s="7"/>
      <c r="I797" s="138"/>
    </row>
    <row r="798" spans="5:9" ht="15.75" customHeight="1" x14ac:dyDescent="0.15">
      <c r="E798" s="7"/>
      <c r="I798" s="138"/>
    </row>
    <row r="799" spans="5:9" ht="15.75" customHeight="1" x14ac:dyDescent="0.15">
      <c r="E799" s="7"/>
      <c r="I799" s="138"/>
    </row>
    <row r="800" spans="5:9" ht="15.75" customHeight="1" x14ac:dyDescent="0.15">
      <c r="E800" s="7"/>
      <c r="I800" s="138"/>
    </row>
    <row r="801" spans="5:9" ht="15.75" customHeight="1" x14ac:dyDescent="0.15">
      <c r="E801" s="7"/>
      <c r="I801" s="138"/>
    </row>
    <row r="802" spans="5:9" ht="15.75" customHeight="1" x14ac:dyDescent="0.15">
      <c r="E802" s="7"/>
      <c r="I802" s="138"/>
    </row>
    <row r="803" spans="5:9" ht="15.75" customHeight="1" x14ac:dyDescent="0.15">
      <c r="E803" s="7"/>
      <c r="I803" s="138"/>
    </row>
    <row r="804" spans="5:9" ht="15.75" customHeight="1" x14ac:dyDescent="0.15">
      <c r="E804" s="7"/>
      <c r="I804" s="138"/>
    </row>
    <row r="805" spans="5:9" ht="15.75" customHeight="1" x14ac:dyDescent="0.15">
      <c r="E805" s="7"/>
      <c r="I805" s="138"/>
    </row>
    <row r="806" spans="5:9" ht="15.75" customHeight="1" x14ac:dyDescent="0.15">
      <c r="E806" s="7"/>
      <c r="I806" s="138"/>
    </row>
    <row r="807" spans="5:9" ht="15.75" customHeight="1" x14ac:dyDescent="0.15">
      <c r="E807" s="7"/>
      <c r="I807" s="138"/>
    </row>
    <row r="808" spans="5:9" ht="15.75" customHeight="1" x14ac:dyDescent="0.15">
      <c r="E808" s="7"/>
      <c r="I808" s="138"/>
    </row>
    <row r="809" spans="5:9" ht="15.75" customHeight="1" x14ac:dyDescent="0.15">
      <c r="E809" s="7"/>
      <c r="I809" s="138"/>
    </row>
    <row r="810" spans="5:9" ht="15.75" customHeight="1" x14ac:dyDescent="0.15">
      <c r="E810" s="7"/>
      <c r="I810" s="138"/>
    </row>
    <row r="811" spans="5:9" ht="15.75" customHeight="1" x14ac:dyDescent="0.15">
      <c r="E811" s="7"/>
      <c r="I811" s="138"/>
    </row>
    <row r="812" spans="5:9" ht="15.75" customHeight="1" x14ac:dyDescent="0.15">
      <c r="E812" s="7"/>
      <c r="I812" s="138"/>
    </row>
    <row r="813" spans="5:9" ht="15.75" customHeight="1" x14ac:dyDescent="0.15">
      <c r="E813" s="7"/>
      <c r="I813" s="138"/>
    </row>
    <row r="814" spans="5:9" ht="15.75" customHeight="1" x14ac:dyDescent="0.15">
      <c r="E814" s="7"/>
      <c r="I814" s="138"/>
    </row>
    <row r="815" spans="5:9" ht="15.75" customHeight="1" x14ac:dyDescent="0.15">
      <c r="E815" s="7"/>
      <c r="I815" s="138"/>
    </row>
    <row r="816" spans="5:9" ht="15.75" customHeight="1" x14ac:dyDescent="0.15">
      <c r="E816" s="7"/>
      <c r="I816" s="138"/>
    </row>
    <row r="817" spans="5:9" ht="15.75" customHeight="1" x14ac:dyDescent="0.15">
      <c r="E817" s="7"/>
      <c r="I817" s="138"/>
    </row>
    <row r="818" spans="5:9" ht="15.75" customHeight="1" x14ac:dyDescent="0.15">
      <c r="E818" s="7"/>
      <c r="I818" s="138"/>
    </row>
    <row r="819" spans="5:9" ht="15.75" customHeight="1" x14ac:dyDescent="0.15">
      <c r="E819" s="7"/>
      <c r="I819" s="138"/>
    </row>
    <row r="820" spans="5:9" ht="15.75" customHeight="1" x14ac:dyDescent="0.15">
      <c r="E820" s="7"/>
      <c r="I820" s="138"/>
    </row>
    <row r="821" spans="5:9" ht="15.75" customHeight="1" x14ac:dyDescent="0.15">
      <c r="E821" s="7"/>
      <c r="I821" s="138"/>
    </row>
    <row r="822" spans="5:9" ht="15.75" customHeight="1" x14ac:dyDescent="0.15">
      <c r="E822" s="7"/>
      <c r="I822" s="138"/>
    </row>
    <row r="823" spans="5:9" ht="15.75" customHeight="1" x14ac:dyDescent="0.15">
      <c r="E823" s="7"/>
      <c r="I823" s="138"/>
    </row>
    <row r="824" spans="5:9" ht="15.75" customHeight="1" x14ac:dyDescent="0.15">
      <c r="E824" s="7"/>
      <c r="I824" s="138"/>
    </row>
    <row r="825" spans="5:9" ht="15.75" customHeight="1" x14ac:dyDescent="0.15">
      <c r="E825" s="7"/>
      <c r="I825" s="138"/>
    </row>
    <row r="826" spans="5:9" ht="15.75" customHeight="1" x14ac:dyDescent="0.15">
      <c r="E826" s="7"/>
      <c r="I826" s="138"/>
    </row>
    <row r="827" spans="5:9" ht="15.75" customHeight="1" x14ac:dyDescent="0.15">
      <c r="E827" s="7"/>
      <c r="I827" s="138"/>
    </row>
    <row r="828" spans="5:9" ht="15.75" customHeight="1" x14ac:dyDescent="0.15">
      <c r="E828" s="7"/>
      <c r="I828" s="138"/>
    </row>
    <row r="829" spans="5:9" ht="15.75" customHeight="1" x14ac:dyDescent="0.15">
      <c r="E829" s="7"/>
      <c r="I829" s="138"/>
    </row>
    <row r="830" spans="5:9" ht="15.75" customHeight="1" x14ac:dyDescent="0.15">
      <c r="E830" s="7"/>
      <c r="I830" s="138"/>
    </row>
    <row r="831" spans="5:9" ht="15.75" customHeight="1" x14ac:dyDescent="0.15">
      <c r="E831" s="7"/>
      <c r="I831" s="138"/>
    </row>
    <row r="832" spans="5:9" ht="15.75" customHeight="1" x14ac:dyDescent="0.15">
      <c r="E832" s="7"/>
      <c r="I832" s="138"/>
    </row>
    <row r="833" spans="5:9" ht="15.75" customHeight="1" x14ac:dyDescent="0.15">
      <c r="E833" s="7"/>
      <c r="I833" s="138"/>
    </row>
    <row r="834" spans="5:9" ht="15.75" customHeight="1" x14ac:dyDescent="0.15">
      <c r="E834" s="7"/>
      <c r="I834" s="138"/>
    </row>
    <row r="835" spans="5:9" ht="15.75" customHeight="1" x14ac:dyDescent="0.15">
      <c r="E835" s="7"/>
      <c r="I835" s="138"/>
    </row>
    <row r="836" spans="5:9" ht="15.75" customHeight="1" x14ac:dyDescent="0.15">
      <c r="E836" s="7"/>
      <c r="I836" s="138"/>
    </row>
    <row r="837" spans="5:9" ht="15.75" customHeight="1" x14ac:dyDescent="0.15">
      <c r="E837" s="7"/>
      <c r="I837" s="138"/>
    </row>
    <row r="838" spans="5:9" ht="15.75" customHeight="1" x14ac:dyDescent="0.15">
      <c r="E838" s="7"/>
      <c r="I838" s="138"/>
    </row>
    <row r="839" spans="5:9" ht="15.75" customHeight="1" x14ac:dyDescent="0.15">
      <c r="E839" s="7"/>
      <c r="I839" s="138"/>
    </row>
    <row r="840" spans="5:9" ht="15.75" customHeight="1" x14ac:dyDescent="0.15">
      <c r="E840" s="7"/>
      <c r="I840" s="138"/>
    </row>
    <row r="841" spans="5:9" ht="15.75" customHeight="1" x14ac:dyDescent="0.15">
      <c r="E841" s="7"/>
      <c r="I841" s="138"/>
    </row>
    <row r="842" spans="5:9" ht="15.75" customHeight="1" x14ac:dyDescent="0.15">
      <c r="E842" s="7"/>
      <c r="I842" s="138"/>
    </row>
    <row r="843" spans="5:9" ht="15.75" customHeight="1" x14ac:dyDescent="0.15">
      <c r="E843" s="7"/>
      <c r="I843" s="138"/>
    </row>
    <row r="844" spans="5:9" ht="15.75" customHeight="1" x14ac:dyDescent="0.15">
      <c r="E844" s="7"/>
      <c r="I844" s="138"/>
    </row>
    <row r="845" spans="5:9" ht="15.75" customHeight="1" x14ac:dyDescent="0.15">
      <c r="E845" s="7"/>
      <c r="I845" s="138"/>
    </row>
    <row r="846" spans="5:9" ht="15.75" customHeight="1" x14ac:dyDescent="0.15">
      <c r="E846" s="7"/>
      <c r="I846" s="138"/>
    </row>
    <row r="847" spans="5:9" ht="15.75" customHeight="1" x14ac:dyDescent="0.15">
      <c r="E847" s="7"/>
      <c r="I847" s="138"/>
    </row>
    <row r="848" spans="5:9" ht="15.75" customHeight="1" x14ac:dyDescent="0.15">
      <c r="E848" s="7"/>
      <c r="I848" s="138"/>
    </row>
    <row r="849" spans="5:9" ht="15.75" customHeight="1" x14ac:dyDescent="0.15">
      <c r="E849" s="7"/>
      <c r="I849" s="1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H860"/>
  <sheetViews>
    <sheetView topLeftCell="A22" workbookViewId="0"/>
  </sheetViews>
  <sheetFormatPr baseColWidth="10" defaultColWidth="12.6640625" defaultRowHeight="15" customHeight="1" x14ac:dyDescent="0.15"/>
  <cols>
    <col min="1" max="1" width="4.6640625" customWidth="1"/>
    <col min="2" max="2" width="5.1640625" customWidth="1"/>
    <col min="3" max="3" width="9.33203125" customWidth="1"/>
    <col min="4" max="4" width="27.5" customWidth="1"/>
    <col min="5" max="5" width="6.33203125" hidden="1" customWidth="1"/>
    <col min="6" max="6" width="6.33203125" customWidth="1"/>
    <col min="7" max="7" width="56.6640625" customWidth="1"/>
    <col min="8" max="8" width="52.33203125" customWidth="1"/>
    <col min="9" max="9" width="49.83203125" customWidth="1"/>
  </cols>
  <sheetData>
    <row r="1" spans="1:7" ht="15.75" customHeight="1" x14ac:dyDescent="0.15">
      <c r="A1" s="3"/>
      <c r="B1" s="2" t="s">
        <v>0</v>
      </c>
      <c r="C1" s="5"/>
      <c r="D1" s="3"/>
      <c r="E1" s="3"/>
      <c r="F1" s="3"/>
      <c r="G1" s="2" t="s">
        <v>293</v>
      </c>
    </row>
    <row r="2" spans="1:7" ht="15.75" customHeight="1" x14ac:dyDescent="0.15">
      <c r="A2" s="3"/>
      <c r="B2" s="2" t="s">
        <v>1</v>
      </c>
      <c r="C2" s="5"/>
      <c r="D2" s="10"/>
      <c r="E2" s="10"/>
      <c r="F2" s="10"/>
      <c r="G2" s="12"/>
    </row>
    <row r="3" spans="1:7" ht="15.75" customHeight="1" x14ac:dyDescent="0.15">
      <c r="A3" s="3"/>
      <c r="B3" s="18"/>
      <c r="C3" s="17"/>
      <c r="D3" s="20"/>
      <c r="E3" s="20"/>
      <c r="F3" s="20">
        <v>0.05</v>
      </c>
      <c r="G3" s="21">
        <v>0.05</v>
      </c>
    </row>
    <row r="4" spans="1:7" ht="15.75" customHeight="1" x14ac:dyDescent="0.15">
      <c r="A4" s="3"/>
      <c r="B4" s="22" t="s">
        <v>12</v>
      </c>
      <c r="C4" s="22" t="s">
        <v>10</v>
      </c>
      <c r="D4" s="10"/>
      <c r="E4" s="10"/>
      <c r="F4" s="10" t="s">
        <v>17</v>
      </c>
      <c r="G4" s="12" t="s">
        <v>292</v>
      </c>
    </row>
    <row r="5" spans="1:7" ht="15.75" customHeight="1" x14ac:dyDescent="0.15">
      <c r="A5" s="3">
        <v>1</v>
      </c>
      <c r="B5" s="3"/>
      <c r="C5" s="32">
        <v>1875608</v>
      </c>
      <c r="D5" s="33" t="s">
        <v>33</v>
      </c>
      <c r="E5" s="3"/>
      <c r="F5" s="36">
        <v>4</v>
      </c>
      <c r="G5" s="141" t="s">
        <v>294</v>
      </c>
    </row>
    <row r="6" spans="1:7" ht="15.75" customHeight="1" x14ac:dyDescent="0.15">
      <c r="A6" s="3">
        <f t="shared" ref="A6:A44" si="0">1+A5</f>
        <v>2</v>
      </c>
      <c r="B6" s="3"/>
      <c r="C6" s="32">
        <v>1994273</v>
      </c>
      <c r="D6" s="33" t="s">
        <v>36</v>
      </c>
      <c r="E6" s="3"/>
      <c r="F6" s="44">
        <v>5</v>
      </c>
      <c r="G6" s="141"/>
    </row>
    <row r="7" spans="1:7" ht="15.75" customHeight="1" x14ac:dyDescent="0.15">
      <c r="A7" s="3">
        <f t="shared" si="0"/>
        <v>3</v>
      </c>
      <c r="B7" s="3"/>
      <c r="C7" s="32">
        <v>2019069</v>
      </c>
      <c r="D7" s="33" t="s">
        <v>38</v>
      </c>
      <c r="E7" s="3"/>
      <c r="F7" s="36">
        <v>4.8</v>
      </c>
      <c r="G7" s="141" t="s">
        <v>295</v>
      </c>
    </row>
    <row r="8" spans="1:7" ht="15.75" customHeight="1" x14ac:dyDescent="0.15">
      <c r="A8" s="3">
        <f t="shared" si="0"/>
        <v>4</v>
      </c>
      <c r="B8" s="3"/>
      <c r="C8" s="32">
        <v>2067988</v>
      </c>
      <c r="D8" s="33" t="s">
        <v>40</v>
      </c>
      <c r="E8" s="3"/>
      <c r="F8" s="44">
        <v>5</v>
      </c>
      <c r="G8" s="141"/>
    </row>
    <row r="9" spans="1:7" ht="15.75" customHeight="1" x14ac:dyDescent="0.15">
      <c r="A9" s="3">
        <f t="shared" si="0"/>
        <v>5</v>
      </c>
      <c r="B9" s="3"/>
      <c r="C9" s="32">
        <v>2095602</v>
      </c>
      <c r="D9" s="33" t="s">
        <v>41</v>
      </c>
      <c r="E9" s="3"/>
      <c r="F9" s="44">
        <v>5</v>
      </c>
      <c r="G9" s="141"/>
    </row>
    <row r="10" spans="1:7" ht="15.75" customHeight="1" x14ac:dyDescent="0.15">
      <c r="A10" s="3">
        <f t="shared" si="0"/>
        <v>6</v>
      </c>
      <c r="B10" s="3"/>
      <c r="C10" s="32">
        <v>2097224</v>
      </c>
      <c r="D10" s="33" t="s">
        <v>43</v>
      </c>
      <c r="E10" s="3"/>
      <c r="F10" s="44">
        <v>5</v>
      </c>
      <c r="G10" s="141"/>
    </row>
    <row r="11" spans="1:7" ht="15.75" customHeight="1" x14ac:dyDescent="0.15">
      <c r="A11" s="3">
        <f t="shared" si="0"/>
        <v>7</v>
      </c>
      <c r="B11" s="3"/>
      <c r="C11" s="32">
        <v>2101844</v>
      </c>
      <c r="D11" s="33" t="s">
        <v>45</v>
      </c>
      <c r="E11" s="3"/>
      <c r="F11" s="44">
        <v>5</v>
      </c>
      <c r="G11" s="141"/>
    </row>
    <row r="12" spans="1:7" ht="15.75" customHeight="1" x14ac:dyDescent="0.15">
      <c r="A12" s="3">
        <f t="shared" si="0"/>
        <v>8</v>
      </c>
      <c r="B12" s="3"/>
      <c r="C12" s="32">
        <v>2115798</v>
      </c>
      <c r="D12" s="33" t="s">
        <v>47</v>
      </c>
      <c r="E12" s="3"/>
      <c r="F12" s="44">
        <v>5</v>
      </c>
      <c r="G12" s="141"/>
    </row>
    <row r="13" spans="1:7" ht="15.75" customHeight="1" x14ac:dyDescent="0.15">
      <c r="A13" s="3">
        <f t="shared" si="0"/>
        <v>9</v>
      </c>
      <c r="B13" s="3"/>
      <c r="C13" s="32">
        <v>2115842</v>
      </c>
      <c r="D13" s="33" t="s">
        <v>48</v>
      </c>
      <c r="E13" s="3"/>
      <c r="F13" s="44">
        <v>5</v>
      </c>
      <c r="G13" s="141"/>
    </row>
    <row r="14" spans="1:7" ht="15.75" customHeight="1" x14ac:dyDescent="0.15">
      <c r="A14" s="3">
        <f t="shared" si="0"/>
        <v>10</v>
      </c>
      <c r="B14" s="3"/>
      <c r="C14" s="32">
        <v>2120993</v>
      </c>
      <c r="D14" s="33" t="s">
        <v>50</v>
      </c>
      <c r="E14" s="3"/>
      <c r="F14" s="36">
        <v>4.5</v>
      </c>
      <c r="G14" s="141" t="s">
        <v>296</v>
      </c>
    </row>
    <row r="15" spans="1:7" ht="15.75" customHeight="1" x14ac:dyDescent="0.15">
      <c r="A15" s="3">
        <f t="shared" si="0"/>
        <v>11</v>
      </c>
      <c r="B15" s="3"/>
      <c r="C15" s="32">
        <v>2121131</v>
      </c>
      <c r="D15" s="33" t="s">
        <v>51</v>
      </c>
      <c r="E15" s="3"/>
      <c r="F15" s="36">
        <v>4</v>
      </c>
      <c r="G15" s="141" t="s">
        <v>294</v>
      </c>
    </row>
    <row r="16" spans="1:7" ht="15.75" customHeight="1" x14ac:dyDescent="0.15">
      <c r="A16" s="3">
        <f t="shared" si="0"/>
        <v>12</v>
      </c>
      <c r="B16" s="3"/>
      <c r="C16" s="32">
        <v>2134970</v>
      </c>
      <c r="D16" s="33" t="s">
        <v>52</v>
      </c>
      <c r="E16" s="3"/>
      <c r="F16" s="48">
        <v>0</v>
      </c>
      <c r="G16" s="141"/>
    </row>
    <row r="17" spans="1:8" ht="15.75" customHeight="1" x14ac:dyDescent="0.15">
      <c r="A17" s="3">
        <f t="shared" si="0"/>
        <v>13</v>
      </c>
      <c r="B17" s="3"/>
      <c r="C17" s="32">
        <v>2136063</v>
      </c>
      <c r="D17" s="33" t="s">
        <v>54</v>
      </c>
      <c r="E17" s="3"/>
      <c r="F17" s="44">
        <v>5</v>
      </c>
      <c r="G17" s="141"/>
    </row>
    <row r="18" spans="1:8" ht="15.75" customHeight="1" x14ac:dyDescent="0.15">
      <c r="A18" s="3">
        <f t="shared" si="0"/>
        <v>14</v>
      </c>
      <c r="B18" s="3"/>
      <c r="C18" s="32">
        <v>2141553</v>
      </c>
      <c r="D18" s="33" t="s">
        <v>56</v>
      </c>
      <c r="E18" s="3"/>
      <c r="F18" s="44">
        <v>5</v>
      </c>
      <c r="G18" s="141"/>
    </row>
    <row r="19" spans="1:8" ht="15.75" customHeight="1" x14ac:dyDescent="0.15">
      <c r="A19" s="3">
        <f t="shared" si="0"/>
        <v>15</v>
      </c>
      <c r="B19" s="3"/>
      <c r="C19" s="32">
        <v>2142139</v>
      </c>
      <c r="D19" s="33" t="s">
        <v>57</v>
      </c>
      <c r="E19" s="3"/>
      <c r="F19" s="36">
        <v>4.5</v>
      </c>
      <c r="G19" s="141" t="s">
        <v>296</v>
      </c>
    </row>
    <row r="20" spans="1:8" ht="15.75" customHeight="1" x14ac:dyDescent="0.15">
      <c r="A20" s="3">
        <f t="shared" si="0"/>
        <v>16</v>
      </c>
      <c r="B20" s="3"/>
      <c r="C20" s="32">
        <v>2143077</v>
      </c>
      <c r="D20" s="33" t="s">
        <v>58</v>
      </c>
      <c r="E20" s="3"/>
      <c r="F20" s="44">
        <v>5</v>
      </c>
      <c r="G20" s="141"/>
    </row>
    <row r="21" spans="1:8" ht="15.75" customHeight="1" x14ac:dyDescent="0.15">
      <c r="A21" s="3">
        <f t="shared" si="0"/>
        <v>17</v>
      </c>
      <c r="B21" s="3"/>
      <c r="C21" s="32">
        <v>2143702</v>
      </c>
      <c r="D21" s="33" t="s">
        <v>59</v>
      </c>
      <c r="E21" s="3"/>
      <c r="F21" s="36">
        <v>4</v>
      </c>
      <c r="G21" s="141" t="s">
        <v>297</v>
      </c>
    </row>
    <row r="22" spans="1:8" ht="15.75" customHeight="1" x14ac:dyDescent="0.15">
      <c r="A22" s="3">
        <f t="shared" si="0"/>
        <v>18</v>
      </c>
      <c r="B22" s="3"/>
      <c r="C22" s="32">
        <v>2144135</v>
      </c>
      <c r="D22" s="33" t="s">
        <v>60</v>
      </c>
      <c r="E22" s="3"/>
      <c r="F22" s="36">
        <v>4.8</v>
      </c>
      <c r="G22" s="141" t="s">
        <v>295</v>
      </c>
    </row>
    <row r="23" spans="1:8" ht="15.75" customHeight="1" x14ac:dyDescent="0.15">
      <c r="A23" s="3">
        <f t="shared" si="0"/>
        <v>19</v>
      </c>
      <c r="B23" s="3"/>
      <c r="C23" s="32">
        <v>2144189</v>
      </c>
      <c r="D23" s="33" t="s">
        <v>61</v>
      </c>
      <c r="E23" s="3"/>
      <c r="F23" s="44">
        <v>5</v>
      </c>
      <c r="G23" s="141"/>
    </row>
    <row r="24" spans="1:8" ht="15.75" customHeight="1" x14ac:dyDescent="0.15">
      <c r="A24" s="3">
        <f t="shared" si="0"/>
        <v>20</v>
      </c>
      <c r="B24" s="3"/>
      <c r="C24" s="32">
        <v>2144956</v>
      </c>
      <c r="D24" s="33" t="s">
        <v>63</v>
      </c>
      <c r="E24" s="3"/>
      <c r="F24" s="48">
        <v>0</v>
      </c>
      <c r="G24" s="141"/>
    </row>
    <row r="25" spans="1:8" ht="15.75" customHeight="1" x14ac:dyDescent="0.15">
      <c r="A25" s="3">
        <f t="shared" si="0"/>
        <v>21</v>
      </c>
      <c r="B25" s="3"/>
      <c r="C25" s="32">
        <v>2145646</v>
      </c>
      <c r="D25" s="33" t="s">
        <v>65</v>
      </c>
      <c r="E25" s="3"/>
      <c r="F25" s="44">
        <v>5</v>
      </c>
      <c r="G25" s="141"/>
    </row>
    <row r="26" spans="1:8" ht="15.75" customHeight="1" x14ac:dyDescent="0.15">
      <c r="A26" s="3">
        <f t="shared" si="0"/>
        <v>22</v>
      </c>
      <c r="B26" s="3"/>
      <c r="C26" s="32">
        <v>2146387</v>
      </c>
      <c r="D26" s="33" t="s">
        <v>66</v>
      </c>
      <c r="E26" s="3"/>
      <c r="F26" s="44">
        <v>5</v>
      </c>
      <c r="G26" s="141"/>
    </row>
    <row r="27" spans="1:8" ht="15.75" customHeight="1" x14ac:dyDescent="0.15">
      <c r="A27" s="3">
        <f t="shared" si="0"/>
        <v>23</v>
      </c>
      <c r="B27" s="3"/>
      <c r="C27" s="32">
        <v>2147342</v>
      </c>
      <c r="D27" s="33" t="s">
        <v>68</v>
      </c>
      <c r="E27" s="3"/>
      <c r="F27" s="44">
        <v>5</v>
      </c>
      <c r="G27" s="141"/>
    </row>
    <row r="28" spans="1:8" ht="15.75" customHeight="1" x14ac:dyDescent="0.15">
      <c r="A28" s="3">
        <f t="shared" si="0"/>
        <v>24</v>
      </c>
      <c r="B28" s="3"/>
      <c r="C28" s="32">
        <v>2147975</v>
      </c>
      <c r="D28" s="33" t="s">
        <v>69</v>
      </c>
      <c r="E28" s="3"/>
      <c r="F28" s="44">
        <v>5</v>
      </c>
      <c r="G28" s="141"/>
    </row>
    <row r="29" spans="1:8" ht="15.75" customHeight="1" x14ac:dyDescent="0.15">
      <c r="A29" s="3">
        <f t="shared" si="0"/>
        <v>25</v>
      </c>
      <c r="B29" s="3"/>
      <c r="C29" s="32">
        <v>2148132</v>
      </c>
      <c r="D29" s="33" t="s">
        <v>70</v>
      </c>
      <c r="E29" s="3"/>
      <c r="F29" s="44">
        <v>5</v>
      </c>
      <c r="G29" s="141"/>
    </row>
    <row r="30" spans="1:8" ht="15.75" customHeight="1" x14ac:dyDescent="0.15">
      <c r="A30" s="3">
        <f t="shared" si="0"/>
        <v>26</v>
      </c>
      <c r="B30" s="3"/>
      <c r="C30" s="32">
        <v>2153842</v>
      </c>
      <c r="D30" s="33" t="s">
        <v>71</v>
      </c>
      <c r="E30" s="3"/>
      <c r="F30" s="44">
        <v>5</v>
      </c>
      <c r="G30" s="141"/>
    </row>
    <row r="31" spans="1:8" ht="15.75" customHeight="1" x14ac:dyDescent="0.15">
      <c r="A31" s="3">
        <f t="shared" si="0"/>
        <v>27</v>
      </c>
      <c r="B31" s="3"/>
      <c r="C31" s="32">
        <v>2154304</v>
      </c>
      <c r="D31" s="33" t="s">
        <v>72</v>
      </c>
      <c r="E31" s="3"/>
      <c r="F31" s="36">
        <v>2</v>
      </c>
      <c r="G31" s="39" t="s">
        <v>298</v>
      </c>
      <c r="H31" s="139" t="s">
        <v>299</v>
      </c>
    </row>
    <row r="32" spans="1:8" ht="15.75" customHeight="1" x14ac:dyDescent="0.15">
      <c r="A32" s="3">
        <f t="shared" si="0"/>
        <v>28</v>
      </c>
      <c r="B32" s="3"/>
      <c r="C32" s="32">
        <v>2163200</v>
      </c>
      <c r="D32" s="33" t="s">
        <v>73</v>
      </c>
      <c r="E32" s="3"/>
      <c r="F32" s="44">
        <v>5</v>
      </c>
      <c r="G32" s="141"/>
    </row>
    <row r="33" spans="1:7" ht="15.75" customHeight="1" x14ac:dyDescent="0.15">
      <c r="A33" s="3">
        <f t="shared" si="0"/>
        <v>29</v>
      </c>
      <c r="B33" s="3"/>
      <c r="C33" s="32">
        <v>2169075</v>
      </c>
      <c r="D33" s="33" t="s">
        <v>74</v>
      </c>
      <c r="E33" s="3"/>
      <c r="F33" s="48">
        <v>0</v>
      </c>
      <c r="G33" s="141"/>
    </row>
    <row r="34" spans="1:7" ht="15.75" customHeight="1" x14ac:dyDescent="0.15">
      <c r="A34" s="3">
        <f t="shared" si="0"/>
        <v>30</v>
      </c>
      <c r="B34" s="3"/>
      <c r="C34" s="32">
        <v>2169534</v>
      </c>
      <c r="D34" s="33" t="s">
        <v>75</v>
      </c>
      <c r="E34" s="3"/>
      <c r="F34" s="44">
        <v>5</v>
      </c>
      <c r="G34" s="141"/>
    </row>
    <row r="35" spans="1:7" ht="15.75" customHeight="1" x14ac:dyDescent="0.15">
      <c r="A35" s="3">
        <f t="shared" si="0"/>
        <v>31</v>
      </c>
      <c r="B35" s="3"/>
      <c r="C35" s="32">
        <v>2223173</v>
      </c>
      <c r="D35" s="33" t="s">
        <v>76</v>
      </c>
      <c r="E35" s="3"/>
      <c r="F35" s="36">
        <v>3</v>
      </c>
      <c r="G35" s="141" t="s">
        <v>300</v>
      </c>
    </row>
    <row r="36" spans="1:7" ht="15.75" customHeight="1" x14ac:dyDescent="0.15">
      <c r="A36" s="3">
        <f t="shared" si="0"/>
        <v>32</v>
      </c>
      <c r="B36" s="3"/>
      <c r="C36" s="32">
        <v>2226517</v>
      </c>
      <c r="D36" s="33" t="s">
        <v>77</v>
      </c>
      <c r="E36" s="3"/>
      <c r="F36" s="44">
        <v>5</v>
      </c>
      <c r="G36" s="141"/>
    </row>
    <row r="37" spans="1:7" ht="15.75" customHeight="1" x14ac:dyDescent="0.15">
      <c r="A37" s="3">
        <f t="shared" si="0"/>
        <v>33</v>
      </c>
      <c r="B37" s="3"/>
      <c r="C37" s="32">
        <v>2226584</v>
      </c>
      <c r="D37" s="33" t="s">
        <v>78</v>
      </c>
      <c r="E37" s="3"/>
      <c r="F37" s="44">
        <v>5</v>
      </c>
      <c r="G37" s="141"/>
    </row>
    <row r="38" spans="1:7" ht="15.75" customHeight="1" x14ac:dyDescent="0.15">
      <c r="A38" s="3">
        <f t="shared" si="0"/>
        <v>34</v>
      </c>
      <c r="B38" s="3"/>
      <c r="C38" s="32">
        <v>2226683</v>
      </c>
      <c r="D38" s="33" t="s">
        <v>79</v>
      </c>
      <c r="E38" s="3"/>
      <c r="F38" s="44">
        <v>5</v>
      </c>
      <c r="G38" s="141"/>
    </row>
    <row r="39" spans="1:7" ht="15.75" customHeight="1" x14ac:dyDescent="0.15">
      <c r="A39" s="3">
        <f t="shared" si="0"/>
        <v>35</v>
      </c>
      <c r="B39" s="3"/>
      <c r="C39" s="32">
        <v>2226717</v>
      </c>
      <c r="D39" s="33" t="s">
        <v>80</v>
      </c>
      <c r="E39" s="3"/>
      <c r="F39" s="44">
        <v>5</v>
      </c>
      <c r="G39" s="141"/>
    </row>
    <row r="40" spans="1:7" ht="15.75" customHeight="1" x14ac:dyDescent="0.15">
      <c r="A40" s="3">
        <f t="shared" si="0"/>
        <v>36</v>
      </c>
      <c r="B40" s="3"/>
      <c r="C40" s="32">
        <v>2226784</v>
      </c>
      <c r="D40" s="33" t="s">
        <v>81</v>
      </c>
      <c r="E40" s="3"/>
      <c r="F40" s="36">
        <v>4.5</v>
      </c>
      <c r="G40" s="141" t="s">
        <v>296</v>
      </c>
    </row>
    <row r="41" spans="1:7" ht="15.75" customHeight="1" x14ac:dyDescent="0.15">
      <c r="A41" s="3">
        <f t="shared" si="0"/>
        <v>37</v>
      </c>
      <c r="B41" s="3"/>
      <c r="C41" s="32">
        <v>2226958</v>
      </c>
      <c r="D41" s="33" t="s">
        <v>82</v>
      </c>
      <c r="E41" s="3"/>
      <c r="F41" s="44">
        <v>5</v>
      </c>
      <c r="G41" s="141"/>
    </row>
    <row r="42" spans="1:7" ht="15.75" customHeight="1" x14ac:dyDescent="0.15">
      <c r="A42" s="3">
        <f t="shared" si="0"/>
        <v>38</v>
      </c>
      <c r="B42" s="3"/>
      <c r="C42" s="32">
        <v>2226980</v>
      </c>
      <c r="D42" s="33" t="s">
        <v>83</v>
      </c>
      <c r="E42" s="3"/>
      <c r="F42" s="44">
        <v>5</v>
      </c>
      <c r="G42" s="141"/>
    </row>
    <row r="43" spans="1:7" ht="15.75" customHeight="1" x14ac:dyDescent="0.15">
      <c r="A43" s="3">
        <f t="shared" si="0"/>
        <v>39</v>
      </c>
      <c r="B43" s="3"/>
      <c r="C43" s="32">
        <v>2226996</v>
      </c>
      <c r="D43" s="33" t="s">
        <v>84</v>
      </c>
      <c r="E43" s="3"/>
      <c r="F43" s="44">
        <v>5</v>
      </c>
      <c r="G43" s="141"/>
    </row>
    <row r="44" spans="1:7" ht="15.75" customHeight="1" x14ac:dyDescent="0.15">
      <c r="A44" s="3">
        <f t="shared" si="0"/>
        <v>40</v>
      </c>
      <c r="B44" s="3"/>
      <c r="C44" s="32">
        <v>2227013</v>
      </c>
      <c r="D44" s="33" t="s">
        <v>85</v>
      </c>
      <c r="E44" s="3"/>
      <c r="F44" s="44">
        <v>5</v>
      </c>
      <c r="G44" s="141"/>
    </row>
    <row r="45" spans="1:7" ht="15.75" customHeight="1" x14ac:dyDescent="0.15">
      <c r="A45" s="3"/>
      <c r="B45" s="3"/>
      <c r="C45" s="5"/>
      <c r="D45" s="3"/>
      <c r="E45" s="3"/>
      <c r="F45" s="3"/>
      <c r="G45" s="3"/>
    </row>
    <row r="46" spans="1:7" ht="15.75" customHeight="1" x14ac:dyDescent="0.15">
      <c r="A46" s="3"/>
      <c r="B46" s="54" t="s">
        <v>88</v>
      </c>
      <c r="C46" s="56">
        <f>COUNTIF(C5:C44,"&gt;0")</f>
        <v>40</v>
      </c>
      <c r="D46" s="3"/>
      <c r="E46" s="3"/>
      <c r="F46" s="3"/>
      <c r="G46" s="3"/>
    </row>
    <row r="47" spans="1:7" ht="15.75" customHeight="1" x14ac:dyDescent="0.15">
      <c r="A47" s="3"/>
      <c r="B47" s="3"/>
      <c r="C47" s="5"/>
      <c r="D47" s="3"/>
      <c r="E47" s="3"/>
      <c r="F47" s="3"/>
      <c r="G47" s="3"/>
    </row>
    <row r="48" spans="1:7" ht="15.75" customHeight="1" x14ac:dyDescent="0.15">
      <c r="A48" s="3"/>
      <c r="B48" s="3"/>
      <c r="C48" s="5"/>
      <c r="D48" s="3"/>
      <c r="E48" s="3"/>
      <c r="F48" s="3"/>
      <c r="G48" s="3"/>
    </row>
    <row r="49" spans="1:7" ht="15.75" customHeight="1" x14ac:dyDescent="0.15">
      <c r="A49" s="3"/>
      <c r="B49" s="3"/>
      <c r="C49" s="5"/>
      <c r="D49" s="3"/>
      <c r="E49" s="3"/>
      <c r="F49" s="3"/>
      <c r="G49" s="3"/>
    </row>
    <row r="50" spans="1:7" ht="15.75" customHeight="1" x14ac:dyDescent="0.15">
      <c r="A50" s="3"/>
      <c r="B50" s="3"/>
      <c r="C50" s="5"/>
      <c r="D50" s="3"/>
      <c r="E50" s="3"/>
      <c r="F50" s="3"/>
      <c r="G50" s="3"/>
    </row>
    <row r="51" spans="1:7" ht="15.75" customHeight="1" x14ac:dyDescent="0.15">
      <c r="A51" s="3"/>
      <c r="B51" s="3"/>
      <c r="C51" s="5"/>
      <c r="D51" s="3"/>
      <c r="E51" s="3"/>
      <c r="F51" s="3"/>
      <c r="G51" s="3"/>
    </row>
    <row r="52" spans="1:7" ht="15.75" customHeight="1" x14ac:dyDescent="0.15">
      <c r="A52" s="3"/>
      <c r="B52" s="3"/>
      <c r="C52" s="5"/>
      <c r="D52" s="3"/>
      <c r="E52" s="3"/>
      <c r="F52" s="3"/>
      <c r="G52" s="3"/>
    </row>
    <row r="53" spans="1:7" ht="15.75" customHeight="1" x14ac:dyDescent="0.15">
      <c r="A53" s="3"/>
      <c r="B53" s="3"/>
      <c r="C53" s="5"/>
      <c r="D53" s="3"/>
      <c r="E53" s="3"/>
      <c r="F53" s="3"/>
      <c r="G53" s="3"/>
    </row>
    <row r="54" spans="1:7" ht="15.75" customHeight="1" x14ac:dyDescent="0.15">
      <c r="A54" s="3"/>
      <c r="B54" s="3"/>
      <c r="C54" s="5"/>
      <c r="D54" s="3"/>
      <c r="E54" s="3"/>
      <c r="F54" s="3"/>
      <c r="G54" s="3"/>
    </row>
    <row r="55" spans="1:7" ht="15.75" customHeight="1" x14ac:dyDescent="0.15">
      <c r="A55" s="3"/>
      <c r="B55" s="3"/>
      <c r="C55" s="5"/>
      <c r="D55" s="3"/>
      <c r="E55" s="3"/>
      <c r="F55" s="3"/>
      <c r="G55" s="3"/>
    </row>
    <row r="56" spans="1:7" ht="15.75" customHeight="1" x14ac:dyDescent="0.15">
      <c r="A56" s="3"/>
      <c r="B56" s="3"/>
      <c r="C56" s="5"/>
      <c r="D56" s="3"/>
      <c r="E56" s="3"/>
      <c r="F56" s="3"/>
      <c r="G56" s="3"/>
    </row>
    <row r="57" spans="1:7" ht="15.75" customHeight="1" x14ac:dyDescent="0.15">
      <c r="A57" s="3"/>
      <c r="B57" s="3"/>
      <c r="C57" s="5"/>
      <c r="D57" s="3"/>
      <c r="E57" s="3"/>
      <c r="F57" s="3"/>
      <c r="G57" s="3"/>
    </row>
    <row r="58" spans="1:7" ht="15.75" customHeight="1" x14ac:dyDescent="0.15">
      <c r="A58" s="3"/>
      <c r="B58" s="3"/>
      <c r="C58" s="5"/>
      <c r="D58" s="3"/>
      <c r="E58" s="3"/>
      <c r="F58" s="3"/>
      <c r="G58" s="3"/>
    </row>
    <row r="59" spans="1:7" ht="15.75" customHeight="1" x14ac:dyDescent="0.15">
      <c r="A59" s="3"/>
      <c r="B59" s="3"/>
      <c r="C59" s="5"/>
      <c r="D59" s="3"/>
      <c r="E59" s="3"/>
      <c r="F59" s="3"/>
      <c r="G59" s="3"/>
    </row>
    <row r="60" spans="1:7" ht="15.75" customHeight="1" x14ac:dyDescent="0.15">
      <c r="A60" s="3"/>
      <c r="B60" s="3"/>
      <c r="C60" s="5"/>
      <c r="D60" s="3"/>
      <c r="E60" s="3"/>
      <c r="F60" s="3"/>
      <c r="G60" s="3"/>
    </row>
    <row r="61" spans="1:7" ht="15.75" customHeight="1" x14ac:dyDescent="0.15">
      <c r="A61" s="3"/>
      <c r="B61" s="3"/>
      <c r="C61" s="5"/>
      <c r="D61" s="3"/>
      <c r="E61" s="3"/>
      <c r="F61" s="3"/>
      <c r="G61" s="3"/>
    </row>
    <row r="62" spans="1:7" ht="15.75" customHeight="1" x14ac:dyDescent="0.15">
      <c r="A62" s="3"/>
      <c r="B62" s="3"/>
      <c r="C62" s="5"/>
      <c r="D62" s="3"/>
      <c r="E62" s="3"/>
      <c r="F62" s="3"/>
      <c r="G62" s="3"/>
    </row>
    <row r="63" spans="1:7" ht="15.75" customHeight="1" x14ac:dyDescent="0.15">
      <c r="A63" s="3"/>
      <c r="B63" s="3"/>
      <c r="C63" s="5"/>
      <c r="D63" s="3"/>
      <c r="E63" s="3"/>
      <c r="F63" s="3"/>
      <c r="G63" s="3"/>
    </row>
    <row r="64" spans="1:7" ht="15.75" customHeight="1" x14ac:dyDescent="0.15">
      <c r="A64" s="3"/>
      <c r="B64" s="3"/>
      <c r="C64" s="5"/>
      <c r="D64" s="3"/>
      <c r="E64" s="3"/>
      <c r="F64" s="3"/>
      <c r="G64" s="3"/>
    </row>
    <row r="65" spans="1:7" ht="15.75" customHeight="1" x14ac:dyDescent="0.15">
      <c r="A65" s="3"/>
      <c r="B65" s="3"/>
      <c r="C65" s="5"/>
      <c r="D65" s="3"/>
      <c r="E65" s="3"/>
      <c r="F65" s="3"/>
      <c r="G65" s="3"/>
    </row>
    <row r="66" spans="1:7" ht="15.75" customHeight="1" x14ac:dyDescent="0.15">
      <c r="A66" s="3"/>
      <c r="B66" s="3"/>
      <c r="C66" s="5"/>
      <c r="D66" s="3"/>
      <c r="E66" s="3"/>
      <c r="F66" s="3"/>
      <c r="G66" s="3"/>
    </row>
    <row r="67" spans="1:7" ht="15.75" customHeight="1" x14ac:dyDescent="0.15">
      <c r="A67" s="3"/>
      <c r="B67" s="3"/>
      <c r="C67" s="5"/>
      <c r="D67" s="3"/>
      <c r="E67" s="3"/>
      <c r="F67" s="3"/>
      <c r="G67" s="3"/>
    </row>
    <row r="68" spans="1:7" ht="15.75" customHeight="1" x14ac:dyDescent="0.15">
      <c r="A68" s="3"/>
      <c r="B68" s="3"/>
      <c r="C68" s="5"/>
      <c r="D68" s="3"/>
      <c r="E68" s="3"/>
      <c r="F68" s="3"/>
      <c r="G68" s="3"/>
    </row>
    <row r="69" spans="1:7" ht="15.75" customHeight="1" x14ac:dyDescent="0.15">
      <c r="A69" s="3"/>
      <c r="B69" s="3"/>
      <c r="C69" s="5"/>
      <c r="D69" s="3"/>
      <c r="E69" s="3"/>
      <c r="F69" s="3"/>
      <c r="G69" s="3"/>
    </row>
    <row r="70" spans="1:7" ht="15.75" customHeight="1" x14ac:dyDescent="0.15">
      <c r="A70" s="3"/>
      <c r="B70" s="3"/>
      <c r="C70" s="5"/>
      <c r="D70" s="3"/>
      <c r="E70" s="3"/>
      <c r="F70" s="3"/>
      <c r="G70" s="3"/>
    </row>
    <row r="71" spans="1:7" ht="15.75" customHeight="1" x14ac:dyDescent="0.15">
      <c r="A71" s="3"/>
      <c r="B71" s="3"/>
      <c r="C71" s="5"/>
      <c r="D71" s="3"/>
      <c r="E71" s="3"/>
      <c r="F71" s="3"/>
      <c r="G71" s="3"/>
    </row>
    <row r="72" spans="1:7" ht="15.75" customHeight="1" x14ac:dyDescent="0.15">
      <c r="A72" s="3"/>
      <c r="B72" s="3"/>
      <c r="C72" s="5"/>
      <c r="D72" s="3"/>
      <c r="E72" s="3"/>
      <c r="F72" s="3"/>
      <c r="G72" s="3"/>
    </row>
    <row r="73" spans="1:7" ht="15.75" customHeight="1" x14ac:dyDescent="0.15">
      <c r="A73" s="3"/>
      <c r="B73" s="3"/>
      <c r="C73" s="5"/>
      <c r="D73" s="3"/>
      <c r="E73" s="3"/>
      <c r="F73" s="3"/>
      <c r="G73" s="3"/>
    </row>
    <row r="74" spans="1:7" ht="15.75" customHeight="1" x14ac:dyDescent="0.15">
      <c r="A74" s="3"/>
      <c r="B74" s="3"/>
      <c r="C74" s="5"/>
      <c r="D74" s="3"/>
      <c r="E74" s="3"/>
      <c r="F74" s="3"/>
      <c r="G74" s="3"/>
    </row>
    <row r="75" spans="1:7" ht="15.75" customHeight="1" x14ac:dyDescent="0.15">
      <c r="A75" s="3"/>
      <c r="B75" s="3"/>
      <c r="C75" s="5"/>
      <c r="D75" s="3"/>
      <c r="E75" s="3"/>
      <c r="F75" s="3"/>
      <c r="G75" s="3"/>
    </row>
    <row r="76" spans="1:7" ht="15.75" customHeight="1" x14ac:dyDescent="0.15">
      <c r="A76" s="3"/>
      <c r="B76" s="3"/>
      <c r="C76" s="5"/>
      <c r="D76" s="3"/>
      <c r="E76" s="3"/>
      <c r="F76" s="3"/>
      <c r="G76" s="3"/>
    </row>
    <row r="77" spans="1:7" ht="15.75" customHeight="1" x14ac:dyDescent="0.15">
      <c r="A77" s="3"/>
      <c r="B77" s="3"/>
      <c r="C77" s="5"/>
      <c r="D77" s="3"/>
      <c r="E77" s="3"/>
      <c r="F77" s="3"/>
      <c r="G77" s="3"/>
    </row>
    <row r="78" spans="1:7" ht="15.75" customHeight="1" x14ac:dyDescent="0.15">
      <c r="A78" s="3"/>
      <c r="B78" s="3"/>
      <c r="C78" s="5"/>
      <c r="D78" s="3"/>
      <c r="E78" s="3"/>
      <c r="F78" s="3"/>
      <c r="G78" s="3"/>
    </row>
    <row r="79" spans="1:7" ht="15.75" customHeight="1" x14ac:dyDescent="0.15">
      <c r="A79" s="3"/>
      <c r="B79" s="3"/>
      <c r="C79" s="5"/>
      <c r="D79" s="3"/>
      <c r="E79" s="3"/>
      <c r="F79" s="3"/>
      <c r="G79" s="3"/>
    </row>
    <row r="80" spans="1:7" ht="15.75" customHeight="1" x14ac:dyDescent="0.15">
      <c r="A80" s="3"/>
      <c r="B80" s="3"/>
      <c r="C80" s="5"/>
      <c r="D80" s="3"/>
      <c r="E80" s="3"/>
      <c r="F80" s="3"/>
      <c r="G80" s="3"/>
    </row>
    <row r="81" spans="1:7" ht="15.75" customHeight="1" x14ac:dyDescent="0.15">
      <c r="A81" s="3"/>
      <c r="B81" s="3"/>
      <c r="C81" s="5"/>
      <c r="D81" s="3"/>
      <c r="E81" s="3"/>
      <c r="F81" s="3"/>
      <c r="G81" s="3"/>
    </row>
    <row r="82" spans="1:7" ht="15.75" customHeight="1" x14ac:dyDescent="0.15">
      <c r="A82" s="3"/>
      <c r="B82" s="3"/>
      <c r="C82" s="5"/>
      <c r="D82" s="3"/>
      <c r="E82" s="3"/>
      <c r="F82" s="3"/>
      <c r="G82" s="3"/>
    </row>
    <row r="83" spans="1:7" ht="15.75" customHeight="1" x14ac:dyDescent="0.15">
      <c r="A83" s="3"/>
      <c r="B83" s="3"/>
      <c r="C83" s="5"/>
      <c r="D83" s="3"/>
      <c r="E83" s="3"/>
      <c r="F83" s="3"/>
      <c r="G83" s="3"/>
    </row>
    <row r="84" spans="1:7" ht="15.75" customHeight="1" x14ac:dyDescent="0.15">
      <c r="A84" s="3"/>
      <c r="B84" s="3"/>
      <c r="C84" s="5"/>
      <c r="D84" s="3"/>
      <c r="E84" s="3"/>
      <c r="F84" s="3"/>
      <c r="G84" s="3"/>
    </row>
    <row r="85" spans="1:7" ht="15.75" customHeight="1" x14ac:dyDescent="0.15">
      <c r="A85" s="3"/>
      <c r="B85" s="3"/>
      <c r="C85" s="5"/>
      <c r="D85" s="3"/>
      <c r="E85" s="3"/>
      <c r="F85" s="3"/>
      <c r="G85" s="3"/>
    </row>
    <row r="86" spans="1:7" ht="15.75" customHeight="1" x14ac:dyDescent="0.15">
      <c r="A86" s="3"/>
      <c r="B86" s="3"/>
      <c r="C86" s="5"/>
      <c r="D86" s="3"/>
      <c r="E86" s="3"/>
      <c r="F86" s="3"/>
      <c r="G86" s="3"/>
    </row>
    <row r="87" spans="1:7" ht="15.75" customHeight="1" x14ac:dyDescent="0.15">
      <c r="A87" s="3"/>
      <c r="B87" s="3"/>
      <c r="C87" s="5"/>
      <c r="D87" s="3"/>
      <c r="E87" s="3"/>
      <c r="F87" s="3"/>
      <c r="G87" s="3"/>
    </row>
    <row r="88" spans="1:7" ht="15.75" customHeight="1" x14ac:dyDescent="0.15">
      <c r="A88" s="3"/>
      <c r="B88" s="3"/>
      <c r="C88" s="5"/>
      <c r="D88" s="3"/>
      <c r="E88" s="3"/>
      <c r="F88" s="3"/>
      <c r="G88" s="3"/>
    </row>
    <row r="89" spans="1:7" ht="15.75" customHeight="1" x14ac:dyDescent="0.15">
      <c r="A89" s="3"/>
      <c r="B89" s="3"/>
      <c r="C89" s="5"/>
      <c r="D89" s="3"/>
      <c r="E89" s="3"/>
      <c r="F89" s="3"/>
      <c r="G89" s="3"/>
    </row>
    <row r="90" spans="1:7" ht="15.75" customHeight="1" x14ac:dyDescent="0.15">
      <c r="A90" s="3"/>
      <c r="B90" s="3"/>
      <c r="C90" s="5"/>
      <c r="D90" s="3"/>
      <c r="E90" s="3"/>
      <c r="F90" s="3"/>
      <c r="G90" s="3"/>
    </row>
    <row r="91" spans="1:7" ht="15.75" customHeight="1" x14ac:dyDescent="0.15">
      <c r="A91" s="3"/>
      <c r="B91" s="3"/>
      <c r="C91" s="5"/>
      <c r="D91" s="3"/>
      <c r="E91" s="3"/>
      <c r="F91" s="3"/>
      <c r="G91" s="3"/>
    </row>
    <row r="92" spans="1:7" ht="15.75" customHeight="1" x14ac:dyDescent="0.15">
      <c r="A92" s="3"/>
      <c r="B92" s="3"/>
      <c r="C92" s="5"/>
      <c r="D92" s="3"/>
      <c r="E92" s="3"/>
      <c r="F92" s="3"/>
      <c r="G92" s="3"/>
    </row>
    <row r="93" spans="1:7" ht="15.75" customHeight="1" x14ac:dyDescent="0.15">
      <c r="A93" s="3"/>
      <c r="B93" s="3"/>
      <c r="C93" s="5"/>
      <c r="D93" s="3"/>
      <c r="E93" s="3"/>
      <c r="F93" s="3"/>
      <c r="G93" s="3"/>
    </row>
    <row r="94" spans="1:7" ht="15.75" customHeight="1" x14ac:dyDescent="0.15">
      <c r="A94" s="3"/>
      <c r="B94" s="3"/>
      <c r="C94" s="5"/>
      <c r="D94" s="3"/>
      <c r="E94" s="3"/>
      <c r="F94" s="3"/>
      <c r="G94" s="3"/>
    </row>
    <row r="95" spans="1:7" ht="15.75" customHeight="1" x14ac:dyDescent="0.15">
      <c r="A95" s="3"/>
      <c r="B95" s="3"/>
      <c r="C95" s="5"/>
      <c r="D95" s="3"/>
      <c r="E95" s="3"/>
      <c r="F95" s="3"/>
      <c r="G95" s="3"/>
    </row>
    <row r="96" spans="1:7" ht="15.75" customHeight="1" x14ac:dyDescent="0.15">
      <c r="A96" s="3"/>
      <c r="B96" s="3"/>
      <c r="C96" s="5"/>
      <c r="D96" s="3"/>
      <c r="E96" s="3"/>
      <c r="F96" s="3"/>
      <c r="G96" s="3"/>
    </row>
    <row r="97" spans="1:7" ht="15.75" customHeight="1" x14ac:dyDescent="0.15">
      <c r="A97" s="3"/>
      <c r="B97" s="3"/>
      <c r="C97" s="5"/>
      <c r="D97" s="3"/>
      <c r="E97" s="3"/>
      <c r="F97" s="3"/>
      <c r="G97" s="3"/>
    </row>
    <row r="98" spans="1:7" ht="15.75" customHeight="1" x14ac:dyDescent="0.15">
      <c r="A98" s="3"/>
      <c r="B98" s="3"/>
      <c r="C98" s="5"/>
      <c r="D98" s="3"/>
      <c r="E98" s="3"/>
      <c r="F98" s="3"/>
      <c r="G98" s="3"/>
    </row>
    <row r="99" spans="1:7" ht="15.75" customHeight="1" x14ac:dyDescent="0.15">
      <c r="A99" s="3"/>
      <c r="B99" s="3"/>
      <c r="C99" s="5"/>
      <c r="D99" s="3"/>
      <c r="E99" s="3"/>
      <c r="F99" s="3"/>
      <c r="G99" s="3"/>
    </row>
    <row r="100" spans="1:7" ht="15.75" customHeight="1" x14ac:dyDescent="0.15">
      <c r="A100" s="3"/>
      <c r="B100" s="3"/>
      <c r="C100" s="5"/>
      <c r="D100" s="3"/>
      <c r="E100" s="3"/>
      <c r="F100" s="3"/>
      <c r="G100" s="3"/>
    </row>
    <row r="101" spans="1:7" ht="15.75" customHeight="1" x14ac:dyDescent="0.15">
      <c r="A101" s="3"/>
      <c r="B101" s="3"/>
      <c r="C101" s="5"/>
      <c r="D101" s="3"/>
      <c r="E101" s="3"/>
      <c r="F101" s="3"/>
      <c r="G101" s="3"/>
    </row>
    <row r="102" spans="1:7" ht="15.75" customHeight="1" x14ac:dyDescent="0.15">
      <c r="A102" s="3"/>
      <c r="B102" s="3"/>
      <c r="C102" s="5"/>
      <c r="D102" s="3"/>
      <c r="E102" s="3"/>
      <c r="F102" s="3"/>
      <c r="G102" s="3"/>
    </row>
    <row r="103" spans="1:7" ht="15.75" customHeight="1" x14ac:dyDescent="0.15">
      <c r="A103" s="3"/>
      <c r="B103" s="3"/>
      <c r="C103" s="5"/>
      <c r="D103" s="3"/>
      <c r="E103" s="3"/>
      <c r="F103" s="3"/>
      <c r="G103" s="3"/>
    </row>
    <row r="104" spans="1:7" ht="15.75" customHeight="1" x14ac:dyDescent="0.15">
      <c r="A104" s="3"/>
      <c r="B104" s="3"/>
      <c r="C104" s="5"/>
      <c r="D104" s="3"/>
      <c r="E104" s="3"/>
      <c r="F104" s="3"/>
      <c r="G104" s="3"/>
    </row>
    <row r="105" spans="1:7" ht="15.75" customHeight="1" x14ac:dyDescent="0.15">
      <c r="A105" s="3"/>
      <c r="B105" s="3"/>
      <c r="C105" s="5"/>
      <c r="D105" s="3"/>
      <c r="E105" s="3"/>
      <c r="F105" s="3"/>
      <c r="G105" s="3"/>
    </row>
    <row r="106" spans="1:7" ht="15.75" customHeight="1" x14ac:dyDescent="0.15">
      <c r="A106" s="3"/>
      <c r="B106" s="3"/>
      <c r="C106" s="5"/>
      <c r="D106" s="3"/>
      <c r="E106" s="3"/>
      <c r="F106" s="3"/>
      <c r="G106" s="3"/>
    </row>
    <row r="107" spans="1:7" ht="15.75" customHeight="1" x14ac:dyDescent="0.15">
      <c r="A107" s="3"/>
      <c r="B107" s="3"/>
      <c r="C107" s="5"/>
      <c r="D107" s="3"/>
      <c r="E107" s="3"/>
      <c r="F107" s="3"/>
      <c r="G107" s="3"/>
    </row>
    <row r="108" spans="1:7" ht="15.75" customHeight="1" x14ac:dyDescent="0.15">
      <c r="A108" s="3"/>
      <c r="B108" s="3"/>
      <c r="C108" s="5"/>
      <c r="D108" s="3"/>
      <c r="E108" s="3"/>
      <c r="F108" s="3"/>
      <c r="G108" s="3"/>
    </row>
    <row r="109" spans="1:7" ht="15.75" customHeight="1" x14ac:dyDescent="0.15">
      <c r="A109" s="3"/>
      <c r="B109" s="3"/>
      <c r="C109" s="5"/>
      <c r="D109" s="3"/>
      <c r="E109" s="3"/>
      <c r="F109" s="3"/>
      <c r="G109" s="3"/>
    </row>
    <row r="110" spans="1:7" ht="15.75" customHeight="1" x14ac:dyDescent="0.15">
      <c r="A110" s="3"/>
      <c r="B110" s="3"/>
      <c r="C110" s="5"/>
      <c r="D110" s="3"/>
      <c r="E110" s="3"/>
      <c r="F110" s="3"/>
      <c r="G110" s="3"/>
    </row>
    <row r="111" spans="1:7" ht="15.75" customHeight="1" x14ac:dyDescent="0.15">
      <c r="A111" s="3"/>
      <c r="B111" s="3"/>
      <c r="C111" s="5"/>
      <c r="D111" s="3"/>
      <c r="E111" s="3"/>
      <c r="F111" s="3"/>
      <c r="G111" s="3"/>
    </row>
    <row r="112" spans="1:7" ht="15.75" customHeight="1" x14ac:dyDescent="0.15">
      <c r="A112" s="3"/>
      <c r="B112" s="3"/>
      <c r="C112" s="5"/>
      <c r="D112" s="3"/>
      <c r="E112" s="3"/>
      <c r="F112" s="3"/>
      <c r="G112" s="3"/>
    </row>
    <row r="113" spans="1:7" ht="15.75" customHeight="1" x14ac:dyDescent="0.15">
      <c r="A113" s="3"/>
      <c r="B113" s="3"/>
      <c r="C113" s="5"/>
      <c r="D113" s="3"/>
      <c r="E113" s="3"/>
      <c r="F113" s="3"/>
      <c r="G113" s="3"/>
    </row>
    <row r="114" spans="1:7" ht="15.75" customHeight="1" x14ac:dyDescent="0.15">
      <c r="A114" s="3"/>
      <c r="B114" s="3"/>
      <c r="C114" s="5"/>
      <c r="D114" s="3"/>
      <c r="E114" s="3"/>
      <c r="F114" s="3"/>
      <c r="G114" s="3"/>
    </row>
    <row r="115" spans="1:7" ht="15.75" customHeight="1" x14ac:dyDescent="0.15">
      <c r="A115" s="3"/>
      <c r="B115" s="3"/>
      <c r="C115" s="5"/>
      <c r="D115" s="3"/>
      <c r="E115" s="3"/>
      <c r="F115" s="3"/>
      <c r="G115" s="3"/>
    </row>
    <row r="116" spans="1:7" ht="15.75" customHeight="1" x14ac:dyDescent="0.15">
      <c r="A116" s="3"/>
      <c r="B116" s="3"/>
      <c r="C116" s="5"/>
      <c r="D116" s="3"/>
      <c r="E116" s="3"/>
      <c r="F116" s="3"/>
      <c r="G116" s="3"/>
    </row>
    <row r="117" spans="1:7" ht="15.75" customHeight="1" x14ac:dyDescent="0.15">
      <c r="A117" s="3"/>
      <c r="B117" s="3"/>
      <c r="C117" s="5"/>
      <c r="D117" s="3"/>
      <c r="E117" s="3"/>
      <c r="F117" s="3"/>
      <c r="G117" s="3"/>
    </row>
    <row r="118" spans="1:7" ht="15.75" customHeight="1" x14ac:dyDescent="0.15">
      <c r="A118" s="3"/>
      <c r="B118" s="3"/>
      <c r="C118" s="5"/>
      <c r="D118" s="3"/>
      <c r="E118" s="3"/>
      <c r="F118" s="3"/>
      <c r="G118" s="3"/>
    </row>
    <row r="119" spans="1:7" ht="15.75" customHeight="1" x14ac:dyDescent="0.15">
      <c r="A119" s="3"/>
      <c r="B119" s="3"/>
      <c r="C119" s="5"/>
      <c r="D119" s="3"/>
      <c r="E119" s="3"/>
      <c r="F119" s="3"/>
      <c r="G119" s="3"/>
    </row>
    <row r="120" spans="1:7" ht="15.75" customHeight="1" x14ac:dyDescent="0.15">
      <c r="A120" s="3"/>
      <c r="B120" s="3"/>
      <c r="C120" s="5"/>
      <c r="D120" s="3"/>
      <c r="E120" s="3"/>
      <c r="F120" s="3"/>
      <c r="G120" s="3"/>
    </row>
    <row r="121" spans="1:7" ht="15.75" customHeight="1" x14ac:dyDescent="0.15">
      <c r="A121" s="3"/>
      <c r="B121" s="3"/>
      <c r="C121" s="5"/>
      <c r="D121" s="3"/>
      <c r="E121" s="3"/>
      <c r="F121" s="3"/>
      <c r="G121" s="3"/>
    </row>
    <row r="122" spans="1:7" ht="15.75" customHeight="1" x14ac:dyDescent="0.15">
      <c r="A122" s="3"/>
      <c r="B122" s="3"/>
      <c r="C122" s="5"/>
      <c r="D122" s="3"/>
      <c r="E122" s="3"/>
      <c r="F122" s="3"/>
      <c r="G122" s="3"/>
    </row>
    <row r="123" spans="1:7" ht="15.75" customHeight="1" x14ac:dyDescent="0.15">
      <c r="A123" s="3"/>
      <c r="B123" s="3"/>
      <c r="C123" s="5"/>
      <c r="D123" s="3"/>
      <c r="E123" s="3"/>
      <c r="F123" s="3"/>
      <c r="G123" s="3"/>
    </row>
    <row r="124" spans="1:7" ht="15.75" customHeight="1" x14ac:dyDescent="0.15">
      <c r="A124" s="3"/>
      <c r="B124" s="3"/>
      <c r="C124" s="5"/>
      <c r="D124" s="3"/>
      <c r="E124" s="3"/>
      <c r="F124" s="3"/>
      <c r="G124" s="3"/>
    </row>
    <row r="125" spans="1:7" ht="15.75" customHeight="1" x14ac:dyDescent="0.15">
      <c r="A125" s="3"/>
      <c r="B125" s="3"/>
      <c r="C125" s="5"/>
      <c r="D125" s="3"/>
      <c r="E125" s="3"/>
      <c r="F125" s="3"/>
      <c r="G125" s="3"/>
    </row>
    <row r="126" spans="1:7" ht="15.75" customHeight="1" x14ac:dyDescent="0.15">
      <c r="A126" s="3"/>
      <c r="B126" s="3"/>
      <c r="C126" s="5"/>
      <c r="D126" s="3"/>
      <c r="E126" s="3"/>
      <c r="F126" s="3"/>
      <c r="G126" s="3"/>
    </row>
    <row r="127" spans="1:7" ht="15.75" customHeight="1" x14ac:dyDescent="0.15">
      <c r="A127" s="3"/>
      <c r="B127" s="3"/>
      <c r="C127" s="5"/>
      <c r="D127" s="3"/>
      <c r="E127" s="3"/>
      <c r="F127" s="3"/>
      <c r="G127" s="3"/>
    </row>
    <row r="128" spans="1:7" ht="15.75" customHeight="1" x14ac:dyDescent="0.15">
      <c r="A128" s="3"/>
      <c r="B128" s="3"/>
      <c r="C128" s="5"/>
      <c r="D128" s="3"/>
      <c r="E128" s="3"/>
      <c r="F128" s="3"/>
      <c r="G128" s="3"/>
    </row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H874"/>
  <sheetViews>
    <sheetView workbookViewId="0">
      <selection activeCell="A95" sqref="A2:XFD95"/>
    </sheetView>
  </sheetViews>
  <sheetFormatPr baseColWidth="10" defaultColWidth="12.6640625" defaultRowHeight="15" customHeight="1" x14ac:dyDescent="0.15"/>
  <cols>
    <col min="1" max="1" width="4.6640625" customWidth="1"/>
    <col min="2" max="2" width="5.1640625" customWidth="1"/>
    <col min="3" max="3" width="9.33203125" customWidth="1"/>
    <col min="4" max="4" width="27.5" customWidth="1"/>
    <col min="5" max="5" width="6.33203125" hidden="1" customWidth="1"/>
    <col min="6" max="6" width="6.33203125" customWidth="1"/>
    <col min="7" max="7" width="61.1640625" customWidth="1"/>
    <col min="8" max="8" width="65.6640625" customWidth="1"/>
  </cols>
  <sheetData>
    <row r="1" spans="1:8" ht="15.75" customHeight="1" x14ac:dyDescent="0.15">
      <c r="A1" s="3"/>
      <c r="B1" s="2" t="s">
        <v>0</v>
      </c>
      <c r="C1" s="5"/>
      <c r="D1" s="3"/>
      <c r="E1" s="3"/>
      <c r="F1" s="3"/>
      <c r="G1" s="2" t="s">
        <v>301</v>
      </c>
    </row>
    <row r="2" spans="1:8" ht="15.75" customHeight="1" x14ac:dyDescent="0.15">
      <c r="A2" s="3"/>
      <c r="B2" s="3"/>
      <c r="C2" s="5"/>
      <c r="D2" s="3"/>
      <c r="E2" s="3"/>
      <c r="F2" s="3"/>
      <c r="G2" s="3"/>
    </row>
    <row r="3" spans="1:8" ht="15.75" customHeight="1" x14ac:dyDescent="0.15">
      <c r="A3" s="3"/>
      <c r="B3" s="2" t="s">
        <v>1</v>
      </c>
      <c r="C3" s="5"/>
      <c r="D3" s="3"/>
      <c r="E3" s="3"/>
      <c r="F3" s="3"/>
      <c r="G3" s="3"/>
    </row>
    <row r="4" spans="1:8" ht="15.75" customHeight="1" x14ac:dyDescent="0.15">
      <c r="A4" s="3"/>
      <c r="B4" s="22" t="s">
        <v>12</v>
      </c>
      <c r="C4" s="22" t="s">
        <v>10</v>
      </c>
      <c r="D4" s="10"/>
      <c r="E4" s="10"/>
      <c r="F4" s="10"/>
      <c r="G4" s="12" t="s">
        <v>292</v>
      </c>
    </row>
    <row r="5" spans="1:8" ht="15.75" customHeight="1" x14ac:dyDescent="0.15">
      <c r="A5" s="3">
        <f t="shared" ref="A5:A44" si="0">1+A4</f>
        <v>1</v>
      </c>
      <c r="B5" s="32">
        <v>1</v>
      </c>
      <c r="C5" s="32">
        <v>1875608</v>
      </c>
      <c r="D5" s="33" t="s">
        <v>33</v>
      </c>
      <c r="E5" s="3"/>
      <c r="F5" s="39">
        <v>5</v>
      </c>
      <c r="G5" s="39" t="s">
        <v>303</v>
      </c>
      <c r="H5" s="33" t="s">
        <v>33</v>
      </c>
    </row>
    <row r="6" spans="1:8" ht="15.75" customHeight="1" x14ac:dyDescent="0.15">
      <c r="A6" s="3">
        <f t="shared" si="0"/>
        <v>2</v>
      </c>
      <c r="B6" s="32">
        <v>1</v>
      </c>
      <c r="C6" s="32">
        <v>1994273</v>
      </c>
      <c r="D6" s="33" t="s">
        <v>36</v>
      </c>
      <c r="E6" s="3"/>
      <c r="F6" s="39">
        <v>5</v>
      </c>
      <c r="G6" s="39" t="s">
        <v>303</v>
      </c>
      <c r="H6" s="33" t="s">
        <v>36</v>
      </c>
    </row>
    <row r="7" spans="1:8" ht="15.75" customHeight="1" x14ac:dyDescent="0.15">
      <c r="A7" s="3">
        <f t="shared" si="0"/>
        <v>3</v>
      </c>
      <c r="B7" s="32">
        <v>1</v>
      </c>
      <c r="C7" s="32">
        <v>2019069</v>
      </c>
      <c r="D7" s="33" t="s">
        <v>38</v>
      </c>
      <c r="E7" s="3"/>
      <c r="F7" s="39">
        <v>2</v>
      </c>
      <c r="G7" s="39" t="s">
        <v>304</v>
      </c>
      <c r="H7" s="33" t="s">
        <v>38</v>
      </c>
    </row>
    <row r="8" spans="1:8" ht="15.75" customHeight="1" x14ac:dyDescent="0.15">
      <c r="A8" s="3">
        <f t="shared" si="0"/>
        <v>4</v>
      </c>
      <c r="B8" s="32">
        <v>1</v>
      </c>
      <c r="C8" s="32">
        <v>2067988</v>
      </c>
      <c r="D8" s="33" t="s">
        <v>40</v>
      </c>
      <c r="E8" s="3"/>
      <c r="F8" s="39">
        <v>5</v>
      </c>
      <c r="G8" s="39" t="s">
        <v>303</v>
      </c>
      <c r="H8" s="33" t="s">
        <v>40</v>
      </c>
    </row>
    <row r="9" spans="1:8" ht="15.75" customHeight="1" x14ac:dyDescent="0.15">
      <c r="A9" s="3">
        <f t="shared" si="0"/>
        <v>5</v>
      </c>
      <c r="B9" s="32">
        <v>1</v>
      </c>
      <c r="C9" s="32">
        <v>2095602</v>
      </c>
      <c r="D9" s="33" t="s">
        <v>41</v>
      </c>
      <c r="E9" s="3"/>
      <c r="F9" s="39">
        <v>5</v>
      </c>
      <c r="G9" s="39" t="s">
        <v>303</v>
      </c>
      <c r="H9" s="33" t="s">
        <v>41</v>
      </c>
    </row>
    <row r="10" spans="1:8" ht="15.75" customHeight="1" x14ac:dyDescent="0.15">
      <c r="A10" s="3">
        <f t="shared" si="0"/>
        <v>6</v>
      </c>
      <c r="B10" s="32">
        <v>1</v>
      </c>
      <c r="C10" s="32">
        <v>2097224</v>
      </c>
      <c r="D10" s="33" t="s">
        <v>43</v>
      </c>
      <c r="E10" s="3"/>
      <c r="F10" s="140">
        <v>0</v>
      </c>
      <c r="G10" s="39"/>
      <c r="H10" s="33" t="s">
        <v>43</v>
      </c>
    </row>
    <row r="11" spans="1:8" ht="15.75" customHeight="1" x14ac:dyDescent="0.15">
      <c r="A11" s="3">
        <f t="shared" si="0"/>
        <v>7</v>
      </c>
      <c r="B11" s="32">
        <v>1</v>
      </c>
      <c r="C11" s="32">
        <v>2101844</v>
      </c>
      <c r="D11" s="33" t="s">
        <v>45</v>
      </c>
      <c r="E11" s="3"/>
      <c r="F11" s="39">
        <v>5</v>
      </c>
      <c r="G11" s="39" t="s">
        <v>303</v>
      </c>
      <c r="H11" s="33" t="s">
        <v>45</v>
      </c>
    </row>
    <row r="12" spans="1:8" ht="15.75" customHeight="1" x14ac:dyDescent="0.15">
      <c r="A12" s="3">
        <f t="shared" si="0"/>
        <v>8</v>
      </c>
      <c r="B12" s="32">
        <v>1</v>
      </c>
      <c r="C12" s="32">
        <v>2115798</v>
      </c>
      <c r="D12" s="33" t="s">
        <v>47</v>
      </c>
      <c r="E12" s="3"/>
      <c r="F12" s="39">
        <v>5</v>
      </c>
      <c r="G12" s="39" t="s">
        <v>303</v>
      </c>
      <c r="H12" s="33" t="s">
        <v>47</v>
      </c>
    </row>
    <row r="13" spans="1:8" ht="15.75" customHeight="1" x14ac:dyDescent="0.15">
      <c r="A13" s="3">
        <f t="shared" si="0"/>
        <v>9</v>
      </c>
      <c r="B13" s="32">
        <v>1</v>
      </c>
      <c r="C13" s="32">
        <v>2115842</v>
      </c>
      <c r="D13" s="33" t="s">
        <v>48</v>
      </c>
      <c r="E13" s="3"/>
      <c r="F13" s="39">
        <v>5</v>
      </c>
      <c r="G13" s="39" t="s">
        <v>303</v>
      </c>
      <c r="H13" s="33" t="s">
        <v>48</v>
      </c>
    </row>
    <row r="14" spans="1:8" ht="15.75" customHeight="1" x14ac:dyDescent="0.15">
      <c r="A14" s="3">
        <f t="shared" si="0"/>
        <v>10</v>
      </c>
      <c r="B14" s="32">
        <v>1</v>
      </c>
      <c r="C14" s="32">
        <v>2120993</v>
      </c>
      <c r="D14" s="33" t="s">
        <v>50</v>
      </c>
      <c r="E14" s="3"/>
      <c r="F14" s="39">
        <v>5</v>
      </c>
      <c r="G14" s="39" t="s">
        <v>303</v>
      </c>
      <c r="H14" s="33" t="s">
        <v>50</v>
      </c>
    </row>
    <row r="15" spans="1:8" ht="15.75" customHeight="1" x14ac:dyDescent="0.15">
      <c r="A15" s="3">
        <f t="shared" si="0"/>
        <v>11</v>
      </c>
      <c r="B15" s="32">
        <v>1</v>
      </c>
      <c r="C15" s="32">
        <v>2121131</v>
      </c>
      <c r="D15" s="33" t="s">
        <v>51</v>
      </c>
      <c r="E15" s="3"/>
      <c r="F15" s="39">
        <v>5</v>
      </c>
      <c r="G15" s="39" t="s">
        <v>303</v>
      </c>
      <c r="H15" s="33" t="s">
        <v>51</v>
      </c>
    </row>
    <row r="16" spans="1:8" ht="15.75" customHeight="1" x14ac:dyDescent="0.15">
      <c r="A16" s="3">
        <f t="shared" si="0"/>
        <v>12</v>
      </c>
      <c r="B16" s="32">
        <v>1</v>
      </c>
      <c r="C16" s="32">
        <v>2134970</v>
      </c>
      <c r="D16" s="33" t="s">
        <v>52</v>
      </c>
      <c r="E16" s="3"/>
      <c r="F16" s="39">
        <v>5</v>
      </c>
      <c r="G16" s="39" t="s">
        <v>303</v>
      </c>
      <c r="H16" s="33" t="s">
        <v>52</v>
      </c>
    </row>
    <row r="17" spans="1:8" ht="15.75" customHeight="1" x14ac:dyDescent="0.15">
      <c r="A17" s="3">
        <f t="shared" si="0"/>
        <v>13</v>
      </c>
      <c r="B17" s="32">
        <v>1</v>
      </c>
      <c r="C17" s="32">
        <v>2136063</v>
      </c>
      <c r="D17" s="33" t="s">
        <v>54</v>
      </c>
      <c r="E17" s="3"/>
      <c r="F17" s="39">
        <v>5</v>
      </c>
      <c r="G17" s="39" t="s">
        <v>303</v>
      </c>
      <c r="H17" s="33" t="s">
        <v>54</v>
      </c>
    </row>
    <row r="18" spans="1:8" ht="15.75" customHeight="1" x14ac:dyDescent="0.15">
      <c r="A18" s="3">
        <f t="shared" si="0"/>
        <v>14</v>
      </c>
      <c r="B18" s="32">
        <v>1</v>
      </c>
      <c r="C18" s="32">
        <v>2141553</v>
      </c>
      <c r="D18" s="33" t="s">
        <v>56</v>
      </c>
      <c r="E18" s="3"/>
      <c r="F18" s="39">
        <v>5</v>
      </c>
      <c r="G18" s="39" t="s">
        <v>303</v>
      </c>
      <c r="H18" s="33" t="s">
        <v>56</v>
      </c>
    </row>
    <row r="19" spans="1:8" ht="15.75" customHeight="1" x14ac:dyDescent="0.15">
      <c r="A19" s="3">
        <f t="shared" si="0"/>
        <v>15</v>
      </c>
      <c r="B19" s="32">
        <v>1</v>
      </c>
      <c r="C19" s="32">
        <v>2142139</v>
      </c>
      <c r="D19" s="33" t="s">
        <v>57</v>
      </c>
      <c r="E19" s="3"/>
      <c r="F19" s="39">
        <v>5</v>
      </c>
      <c r="G19" s="39" t="s">
        <v>303</v>
      </c>
      <c r="H19" s="33" t="s">
        <v>57</v>
      </c>
    </row>
    <row r="20" spans="1:8" ht="15.75" customHeight="1" x14ac:dyDescent="0.15">
      <c r="A20" s="3">
        <f t="shared" si="0"/>
        <v>16</v>
      </c>
      <c r="B20" s="32">
        <v>1</v>
      </c>
      <c r="C20" s="32">
        <v>2143077</v>
      </c>
      <c r="D20" s="33" t="s">
        <v>58</v>
      </c>
      <c r="E20" s="3"/>
      <c r="F20" s="39">
        <v>4</v>
      </c>
      <c r="G20" s="39" t="s">
        <v>302</v>
      </c>
      <c r="H20" s="33" t="s">
        <v>58</v>
      </c>
    </row>
    <row r="21" spans="1:8" ht="15.75" customHeight="1" x14ac:dyDescent="0.15">
      <c r="A21" s="3">
        <f t="shared" si="0"/>
        <v>17</v>
      </c>
      <c r="B21" s="32">
        <v>1</v>
      </c>
      <c r="C21" s="32">
        <v>2143702</v>
      </c>
      <c r="D21" s="33" t="s">
        <v>59</v>
      </c>
      <c r="E21" s="3"/>
      <c r="F21" s="39">
        <v>5</v>
      </c>
      <c r="G21" s="39" t="s">
        <v>303</v>
      </c>
      <c r="H21" s="33" t="s">
        <v>59</v>
      </c>
    </row>
    <row r="22" spans="1:8" ht="15.75" customHeight="1" x14ac:dyDescent="0.15">
      <c r="A22" s="3">
        <f t="shared" si="0"/>
        <v>18</v>
      </c>
      <c r="B22" s="32">
        <v>1</v>
      </c>
      <c r="C22" s="32">
        <v>2144135</v>
      </c>
      <c r="D22" s="33" t="s">
        <v>60</v>
      </c>
      <c r="E22" s="3"/>
      <c r="F22" s="39">
        <v>5</v>
      </c>
      <c r="G22" s="39" t="s">
        <v>303</v>
      </c>
      <c r="H22" s="33" t="s">
        <v>60</v>
      </c>
    </row>
    <row r="23" spans="1:8" ht="15.75" customHeight="1" x14ac:dyDescent="0.15">
      <c r="A23" s="3">
        <f t="shared" si="0"/>
        <v>19</v>
      </c>
      <c r="B23" s="32">
        <v>1</v>
      </c>
      <c r="C23" s="32">
        <v>2144189</v>
      </c>
      <c r="D23" s="33" t="s">
        <v>61</v>
      </c>
      <c r="E23" s="3"/>
      <c r="F23" s="39">
        <v>5</v>
      </c>
      <c r="G23" s="39" t="s">
        <v>303</v>
      </c>
      <c r="H23" s="33" t="s">
        <v>61</v>
      </c>
    </row>
    <row r="24" spans="1:8" ht="15.75" customHeight="1" x14ac:dyDescent="0.15">
      <c r="A24" s="3">
        <f t="shared" si="0"/>
        <v>20</v>
      </c>
      <c r="B24" s="32">
        <v>1</v>
      </c>
      <c r="C24" s="32">
        <v>2144956</v>
      </c>
      <c r="D24" s="33" t="s">
        <v>63</v>
      </c>
      <c r="E24" s="3"/>
      <c r="F24" s="39">
        <v>4</v>
      </c>
      <c r="G24" s="39" t="s">
        <v>302</v>
      </c>
      <c r="H24" s="33" t="s">
        <v>63</v>
      </c>
    </row>
    <row r="25" spans="1:8" ht="15.75" customHeight="1" x14ac:dyDescent="0.15">
      <c r="A25" s="3">
        <f t="shared" si="0"/>
        <v>21</v>
      </c>
      <c r="B25" s="32">
        <v>1</v>
      </c>
      <c r="C25" s="32">
        <v>2145646</v>
      </c>
      <c r="D25" s="33" t="s">
        <v>65</v>
      </c>
      <c r="E25" s="3"/>
      <c r="F25" s="39">
        <v>5</v>
      </c>
      <c r="G25" s="39" t="s">
        <v>303</v>
      </c>
      <c r="H25" s="33" t="s">
        <v>65</v>
      </c>
    </row>
    <row r="26" spans="1:8" ht="15.75" customHeight="1" x14ac:dyDescent="0.15">
      <c r="A26" s="3">
        <f t="shared" si="0"/>
        <v>22</v>
      </c>
      <c r="B26" s="32">
        <v>1</v>
      </c>
      <c r="C26" s="32">
        <v>2146387</v>
      </c>
      <c r="D26" s="33" t="s">
        <v>66</v>
      </c>
      <c r="E26" s="3"/>
      <c r="F26" s="39">
        <v>5</v>
      </c>
      <c r="G26" s="39" t="s">
        <v>303</v>
      </c>
      <c r="H26" s="33" t="s">
        <v>66</v>
      </c>
    </row>
    <row r="27" spans="1:8" ht="15.75" customHeight="1" x14ac:dyDescent="0.15">
      <c r="A27" s="3">
        <f t="shared" si="0"/>
        <v>23</v>
      </c>
      <c r="B27" s="32">
        <v>1</v>
      </c>
      <c r="C27" s="32">
        <v>2147342</v>
      </c>
      <c r="D27" s="33" t="s">
        <v>68</v>
      </c>
      <c r="E27" s="3"/>
      <c r="F27" s="39">
        <v>5</v>
      </c>
      <c r="G27" s="39" t="s">
        <v>303</v>
      </c>
      <c r="H27" s="33" t="s">
        <v>68</v>
      </c>
    </row>
    <row r="28" spans="1:8" ht="15.75" customHeight="1" x14ac:dyDescent="0.15">
      <c r="A28" s="3">
        <f t="shared" si="0"/>
        <v>24</v>
      </c>
      <c r="B28" s="32">
        <v>1</v>
      </c>
      <c r="C28" s="32">
        <v>2147975</v>
      </c>
      <c r="D28" s="33" t="s">
        <v>69</v>
      </c>
      <c r="E28" s="3"/>
      <c r="F28" s="39">
        <v>5</v>
      </c>
      <c r="G28" s="39" t="s">
        <v>303</v>
      </c>
      <c r="H28" s="33" t="s">
        <v>69</v>
      </c>
    </row>
    <row r="29" spans="1:8" ht="15.75" customHeight="1" x14ac:dyDescent="0.15">
      <c r="A29" s="3">
        <f t="shared" si="0"/>
        <v>25</v>
      </c>
      <c r="B29" s="32">
        <v>1</v>
      </c>
      <c r="C29" s="32">
        <v>2148132</v>
      </c>
      <c r="D29" s="33" t="s">
        <v>70</v>
      </c>
      <c r="E29" s="3"/>
      <c r="F29" s="39">
        <v>5</v>
      </c>
      <c r="G29" s="39" t="s">
        <v>303</v>
      </c>
      <c r="H29" s="33" t="s">
        <v>70</v>
      </c>
    </row>
    <row r="30" spans="1:8" ht="15.75" customHeight="1" x14ac:dyDescent="0.15">
      <c r="A30" s="3">
        <f t="shared" si="0"/>
        <v>26</v>
      </c>
      <c r="B30" s="32">
        <v>1</v>
      </c>
      <c r="C30" s="32">
        <v>2153842</v>
      </c>
      <c r="D30" s="33" t="s">
        <v>71</v>
      </c>
      <c r="E30" s="3"/>
      <c r="F30" s="39">
        <v>5</v>
      </c>
      <c r="G30" s="39" t="s">
        <v>303</v>
      </c>
      <c r="H30" s="33" t="s">
        <v>71</v>
      </c>
    </row>
    <row r="31" spans="1:8" ht="15.75" customHeight="1" x14ac:dyDescent="0.15">
      <c r="A31" s="3">
        <f t="shared" si="0"/>
        <v>27</v>
      </c>
      <c r="B31" s="32">
        <v>1</v>
      </c>
      <c r="C31" s="32">
        <v>2154304</v>
      </c>
      <c r="D31" s="33" t="s">
        <v>72</v>
      </c>
      <c r="E31" s="3"/>
      <c r="F31" s="39">
        <v>5</v>
      </c>
      <c r="G31" s="39" t="s">
        <v>303</v>
      </c>
      <c r="H31" s="33" t="s">
        <v>72</v>
      </c>
    </row>
    <row r="32" spans="1:8" ht="15.75" customHeight="1" x14ac:dyDescent="0.15">
      <c r="A32" s="3">
        <f t="shared" si="0"/>
        <v>28</v>
      </c>
      <c r="B32" s="32">
        <v>1</v>
      </c>
      <c r="C32" s="32">
        <v>2163200</v>
      </c>
      <c r="D32" s="33" t="s">
        <v>73</v>
      </c>
      <c r="E32" s="3"/>
      <c r="F32" s="39">
        <v>5</v>
      </c>
      <c r="G32" s="39" t="s">
        <v>303</v>
      </c>
      <c r="H32" s="33" t="s">
        <v>73</v>
      </c>
    </row>
    <row r="33" spans="1:8" ht="15.75" customHeight="1" x14ac:dyDescent="0.15">
      <c r="A33" s="3">
        <f t="shared" si="0"/>
        <v>29</v>
      </c>
      <c r="B33" s="32">
        <v>1</v>
      </c>
      <c r="C33" s="32">
        <v>2169075</v>
      </c>
      <c r="D33" s="33" t="s">
        <v>74</v>
      </c>
      <c r="E33" s="3"/>
      <c r="F33" s="140">
        <v>0</v>
      </c>
      <c r="G33" s="39"/>
      <c r="H33" s="33" t="s">
        <v>74</v>
      </c>
    </row>
    <row r="34" spans="1:8" ht="15.75" customHeight="1" x14ac:dyDescent="0.15">
      <c r="A34" s="3">
        <f t="shared" si="0"/>
        <v>30</v>
      </c>
      <c r="B34" s="32">
        <v>1</v>
      </c>
      <c r="C34" s="32">
        <v>2169534</v>
      </c>
      <c r="D34" s="33" t="s">
        <v>75</v>
      </c>
      <c r="E34" s="3"/>
      <c r="F34" s="39">
        <v>5</v>
      </c>
      <c r="G34" s="39" t="s">
        <v>303</v>
      </c>
      <c r="H34" s="33" t="s">
        <v>75</v>
      </c>
    </row>
    <row r="35" spans="1:8" ht="15.75" customHeight="1" x14ac:dyDescent="0.15">
      <c r="A35" s="3">
        <f t="shared" si="0"/>
        <v>31</v>
      </c>
      <c r="B35" s="32">
        <v>1</v>
      </c>
      <c r="C35" s="32">
        <v>2223173</v>
      </c>
      <c r="D35" s="33" t="s">
        <v>76</v>
      </c>
      <c r="E35" s="3"/>
      <c r="F35" s="39">
        <v>4.5</v>
      </c>
      <c r="G35" s="39" t="s">
        <v>305</v>
      </c>
      <c r="H35" s="33" t="s">
        <v>76</v>
      </c>
    </row>
    <row r="36" spans="1:8" ht="15.75" customHeight="1" x14ac:dyDescent="0.15">
      <c r="A36" s="3">
        <f t="shared" si="0"/>
        <v>32</v>
      </c>
      <c r="B36" s="32">
        <v>1</v>
      </c>
      <c r="C36" s="32">
        <v>2226517</v>
      </c>
      <c r="D36" s="33" t="s">
        <v>77</v>
      </c>
      <c r="E36" s="3"/>
      <c r="F36" s="39">
        <v>5</v>
      </c>
      <c r="G36" s="39" t="s">
        <v>303</v>
      </c>
      <c r="H36" s="33" t="s">
        <v>77</v>
      </c>
    </row>
    <row r="37" spans="1:8" ht="15.75" customHeight="1" x14ac:dyDescent="0.15">
      <c r="A37" s="3">
        <f t="shared" si="0"/>
        <v>33</v>
      </c>
      <c r="B37" s="32">
        <v>1</v>
      </c>
      <c r="C37" s="32">
        <v>2226584</v>
      </c>
      <c r="D37" s="33" t="s">
        <v>78</v>
      </c>
      <c r="E37" s="3"/>
      <c r="F37" s="39">
        <v>5</v>
      </c>
      <c r="G37" s="39" t="s">
        <v>303</v>
      </c>
      <c r="H37" s="33" t="s">
        <v>78</v>
      </c>
    </row>
    <row r="38" spans="1:8" ht="15.75" customHeight="1" x14ac:dyDescent="0.15">
      <c r="A38" s="3">
        <f t="shared" si="0"/>
        <v>34</v>
      </c>
      <c r="B38" s="32">
        <v>1</v>
      </c>
      <c r="C38" s="32">
        <v>2226683</v>
      </c>
      <c r="D38" s="33" t="s">
        <v>79</v>
      </c>
      <c r="E38" s="3"/>
      <c r="F38" s="39">
        <v>5</v>
      </c>
      <c r="G38" s="39" t="s">
        <v>303</v>
      </c>
      <c r="H38" s="33" t="s">
        <v>79</v>
      </c>
    </row>
    <row r="39" spans="1:8" ht="15.75" customHeight="1" x14ac:dyDescent="0.15">
      <c r="A39" s="3">
        <f t="shared" si="0"/>
        <v>35</v>
      </c>
      <c r="B39" s="32">
        <v>1</v>
      </c>
      <c r="C39" s="32">
        <v>2226717</v>
      </c>
      <c r="D39" s="33" t="s">
        <v>80</v>
      </c>
      <c r="E39" s="3"/>
      <c r="F39" s="39">
        <v>5</v>
      </c>
      <c r="G39" s="39" t="s">
        <v>303</v>
      </c>
      <c r="H39" s="33" t="s">
        <v>80</v>
      </c>
    </row>
    <row r="40" spans="1:8" ht="15.75" customHeight="1" x14ac:dyDescent="0.15">
      <c r="A40" s="3">
        <f t="shared" si="0"/>
        <v>36</v>
      </c>
      <c r="B40" s="32">
        <v>1</v>
      </c>
      <c r="C40" s="32">
        <v>2226784</v>
      </c>
      <c r="D40" s="33" t="s">
        <v>81</v>
      </c>
      <c r="E40" s="3"/>
      <c r="F40" s="39">
        <v>5</v>
      </c>
      <c r="G40" s="39" t="s">
        <v>303</v>
      </c>
      <c r="H40" s="33" t="s">
        <v>81</v>
      </c>
    </row>
    <row r="41" spans="1:8" ht="15.75" customHeight="1" x14ac:dyDescent="0.15">
      <c r="A41" s="3">
        <f t="shared" si="0"/>
        <v>37</v>
      </c>
      <c r="B41" s="32">
        <v>1</v>
      </c>
      <c r="C41" s="32">
        <v>2226958</v>
      </c>
      <c r="D41" s="33" t="s">
        <v>82</v>
      </c>
      <c r="E41" s="3"/>
      <c r="F41" s="39">
        <v>5</v>
      </c>
      <c r="G41" s="39" t="s">
        <v>303</v>
      </c>
      <c r="H41" s="33" t="s">
        <v>82</v>
      </c>
    </row>
    <row r="42" spans="1:8" ht="15.75" customHeight="1" x14ac:dyDescent="0.15">
      <c r="A42" s="3">
        <f t="shared" si="0"/>
        <v>38</v>
      </c>
      <c r="B42" s="32">
        <v>1</v>
      </c>
      <c r="C42" s="32">
        <v>2226980</v>
      </c>
      <c r="D42" s="33" t="s">
        <v>83</v>
      </c>
      <c r="E42" s="3"/>
      <c r="F42" s="39">
        <v>5</v>
      </c>
      <c r="G42" s="39" t="s">
        <v>303</v>
      </c>
      <c r="H42" s="33" t="s">
        <v>83</v>
      </c>
    </row>
    <row r="43" spans="1:8" ht="15.75" customHeight="1" x14ac:dyDescent="0.15">
      <c r="A43" s="3">
        <f t="shared" si="0"/>
        <v>39</v>
      </c>
      <c r="B43" s="32">
        <v>1</v>
      </c>
      <c r="C43" s="32">
        <v>2226996</v>
      </c>
      <c r="D43" s="33" t="s">
        <v>84</v>
      </c>
      <c r="E43" s="3"/>
      <c r="F43" s="39">
        <v>5</v>
      </c>
      <c r="G43" s="39" t="s">
        <v>303</v>
      </c>
      <c r="H43" s="33" t="s">
        <v>84</v>
      </c>
    </row>
    <row r="44" spans="1:8" ht="15.75" customHeight="1" x14ac:dyDescent="0.15">
      <c r="A44" s="3">
        <f t="shared" si="0"/>
        <v>40</v>
      </c>
      <c r="B44" s="32">
        <v>1</v>
      </c>
      <c r="C44" s="32">
        <v>2227013</v>
      </c>
      <c r="D44" s="33" t="s">
        <v>85</v>
      </c>
      <c r="E44" s="3"/>
      <c r="F44" s="39">
        <v>5</v>
      </c>
      <c r="G44" s="39" t="s">
        <v>303</v>
      </c>
      <c r="H44" s="33" t="s">
        <v>85</v>
      </c>
    </row>
    <row r="45" spans="1:8" ht="15.75" customHeight="1" x14ac:dyDescent="0.15">
      <c r="A45" s="3"/>
      <c r="B45" s="3"/>
      <c r="C45" s="5"/>
      <c r="D45" s="3"/>
      <c r="E45" s="3"/>
      <c r="F45" s="3"/>
      <c r="G45" s="3"/>
    </row>
    <row r="46" spans="1:8" ht="15.75" customHeight="1" x14ac:dyDescent="0.15">
      <c r="A46" s="3"/>
      <c r="B46" s="3"/>
      <c r="C46" s="5"/>
      <c r="D46" s="3"/>
      <c r="E46" s="3"/>
      <c r="F46" s="3"/>
      <c r="G46" s="3"/>
    </row>
    <row r="47" spans="1:8" ht="15.75" customHeight="1" x14ac:dyDescent="0.15">
      <c r="A47" s="3"/>
      <c r="B47" s="3"/>
      <c r="C47" s="5"/>
      <c r="D47" s="3"/>
      <c r="E47" s="3"/>
      <c r="F47" s="3"/>
      <c r="G47" s="3"/>
    </row>
    <row r="48" spans="1:8" ht="15.75" customHeight="1" x14ac:dyDescent="0.15">
      <c r="A48" s="3"/>
      <c r="B48" s="3"/>
      <c r="C48" s="5"/>
      <c r="D48" s="3"/>
      <c r="E48" s="3"/>
      <c r="F48" s="3"/>
      <c r="G48" s="3"/>
    </row>
    <row r="49" spans="1:7" ht="15.75" customHeight="1" x14ac:dyDescent="0.15">
      <c r="A49" s="3"/>
      <c r="B49" s="3"/>
      <c r="C49" s="5"/>
      <c r="D49" s="3"/>
      <c r="E49" s="3"/>
      <c r="F49" s="3"/>
      <c r="G49" s="3"/>
    </row>
    <row r="50" spans="1:7" ht="15.75" customHeight="1" x14ac:dyDescent="0.15">
      <c r="A50" s="3"/>
      <c r="B50" s="3"/>
      <c r="C50" s="5"/>
      <c r="D50" s="3"/>
      <c r="E50" s="3"/>
      <c r="F50" s="3"/>
      <c r="G50" s="3"/>
    </row>
    <row r="51" spans="1:7" ht="15.75" customHeight="1" x14ac:dyDescent="0.15">
      <c r="A51" s="3"/>
      <c r="B51" s="3"/>
      <c r="C51" s="5"/>
      <c r="D51" s="3"/>
      <c r="E51" s="3"/>
      <c r="F51" s="3"/>
      <c r="G51" s="3"/>
    </row>
    <row r="52" spans="1:7" ht="15.75" customHeight="1" x14ac:dyDescent="0.15">
      <c r="A52" s="3"/>
      <c r="B52" s="3"/>
      <c r="C52" s="5"/>
      <c r="D52" s="3"/>
      <c r="E52" s="3"/>
      <c r="F52" s="3"/>
      <c r="G52" s="3"/>
    </row>
    <row r="53" spans="1:7" ht="15.75" customHeight="1" x14ac:dyDescent="0.15">
      <c r="A53" s="3"/>
      <c r="B53" s="3"/>
      <c r="C53" s="5"/>
      <c r="D53" s="3"/>
      <c r="E53" s="3"/>
      <c r="F53" s="3"/>
      <c r="G53" s="3"/>
    </row>
    <row r="54" spans="1:7" ht="15.75" customHeight="1" x14ac:dyDescent="0.15">
      <c r="A54" s="3"/>
      <c r="B54" s="3"/>
      <c r="C54" s="5"/>
      <c r="D54" s="3"/>
      <c r="E54" s="3"/>
      <c r="F54" s="3"/>
      <c r="G54" s="3"/>
    </row>
    <row r="55" spans="1:7" ht="15.75" customHeight="1" x14ac:dyDescent="0.15">
      <c r="A55" s="3"/>
      <c r="B55" s="3"/>
      <c r="C55" s="5"/>
      <c r="D55" s="3"/>
      <c r="E55" s="3"/>
      <c r="F55" s="3"/>
      <c r="G55" s="3"/>
    </row>
    <row r="56" spans="1:7" ht="15.75" customHeight="1" x14ac:dyDescent="0.15">
      <c r="A56" s="3"/>
      <c r="B56" s="3"/>
      <c r="C56" s="5"/>
      <c r="D56" s="3"/>
      <c r="E56" s="3"/>
      <c r="F56" s="3"/>
      <c r="G56" s="3"/>
    </row>
    <row r="57" spans="1:7" ht="15.75" customHeight="1" x14ac:dyDescent="0.15">
      <c r="A57" s="3"/>
      <c r="B57" s="3"/>
      <c r="C57" s="5"/>
      <c r="D57" s="3"/>
      <c r="E57" s="3"/>
      <c r="F57" s="3"/>
      <c r="G57" s="3"/>
    </row>
    <row r="58" spans="1:7" ht="15.75" customHeight="1" x14ac:dyDescent="0.15">
      <c r="A58" s="3"/>
      <c r="B58" s="3"/>
      <c r="C58" s="5"/>
      <c r="D58" s="3"/>
      <c r="E58" s="3"/>
      <c r="F58" s="3"/>
      <c r="G58" s="3"/>
    </row>
    <row r="59" spans="1:7" ht="15.75" customHeight="1" x14ac:dyDescent="0.15">
      <c r="A59" s="3"/>
      <c r="B59" s="3"/>
      <c r="C59" s="5"/>
      <c r="D59" s="3"/>
      <c r="E59" s="3"/>
      <c r="F59" s="3"/>
      <c r="G59" s="3"/>
    </row>
    <row r="60" spans="1:7" ht="15.75" customHeight="1" x14ac:dyDescent="0.15">
      <c r="A60" s="3"/>
      <c r="B60" s="3"/>
      <c r="C60" s="5"/>
      <c r="D60" s="3"/>
      <c r="E60" s="3"/>
      <c r="F60" s="3"/>
      <c r="G60" s="3"/>
    </row>
    <row r="61" spans="1:7" ht="15.75" customHeight="1" x14ac:dyDescent="0.15">
      <c r="A61" s="3"/>
      <c r="B61" s="3"/>
      <c r="C61" s="5"/>
      <c r="D61" s="3"/>
      <c r="E61" s="3"/>
      <c r="F61" s="3"/>
      <c r="G61" s="3"/>
    </row>
    <row r="62" spans="1:7" ht="15.75" customHeight="1" x14ac:dyDescent="0.15">
      <c r="A62" s="3"/>
      <c r="B62" s="3"/>
      <c r="C62" s="5"/>
      <c r="D62" s="3"/>
      <c r="E62" s="3"/>
      <c r="F62" s="3"/>
      <c r="G62" s="3"/>
    </row>
    <row r="63" spans="1:7" ht="15.75" customHeight="1" x14ac:dyDescent="0.15">
      <c r="A63" s="3"/>
      <c r="B63" s="3"/>
      <c r="C63" s="5"/>
      <c r="D63" s="3"/>
      <c r="E63" s="3"/>
      <c r="F63" s="3"/>
      <c r="G63" s="3"/>
    </row>
    <row r="64" spans="1:7" ht="15.75" customHeight="1" x14ac:dyDescent="0.15">
      <c r="A64" s="3"/>
      <c r="B64" s="3"/>
      <c r="C64" s="5"/>
      <c r="D64" s="3"/>
      <c r="E64" s="3"/>
      <c r="F64" s="3"/>
      <c r="G64" s="3"/>
    </row>
    <row r="65" spans="1:7" ht="15.75" customHeight="1" x14ac:dyDescent="0.15">
      <c r="A65" s="3"/>
      <c r="B65" s="3"/>
      <c r="C65" s="5"/>
      <c r="D65" s="3"/>
      <c r="E65" s="3"/>
      <c r="F65" s="3"/>
      <c r="G65" s="3"/>
    </row>
    <row r="66" spans="1:7" ht="15.75" customHeight="1" x14ac:dyDescent="0.15">
      <c r="A66" s="3"/>
      <c r="B66" s="3"/>
      <c r="C66" s="5"/>
      <c r="D66" s="3"/>
      <c r="E66" s="3"/>
      <c r="F66" s="3"/>
      <c r="G66" s="3"/>
    </row>
    <row r="67" spans="1:7" ht="15.75" customHeight="1" x14ac:dyDescent="0.15">
      <c r="A67" s="3"/>
      <c r="B67" s="3"/>
      <c r="C67" s="5"/>
      <c r="D67" s="3"/>
      <c r="E67" s="3"/>
      <c r="F67" s="3"/>
      <c r="G67" s="3"/>
    </row>
    <row r="68" spans="1:7" ht="15.75" customHeight="1" x14ac:dyDescent="0.15">
      <c r="A68" s="3"/>
      <c r="B68" s="3"/>
      <c r="C68" s="5"/>
      <c r="D68" s="3"/>
      <c r="E68" s="3"/>
      <c r="F68" s="3"/>
      <c r="G68" s="3"/>
    </row>
    <row r="69" spans="1:7" ht="15.75" customHeight="1" x14ac:dyDescent="0.15">
      <c r="A69" s="3"/>
      <c r="B69" s="3"/>
      <c r="C69" s="5"/>
      <c r="D69" s="3"/>
      <c r="E69" s="3"/>
      <c r="F69" s="3"/>
      <c r="G69" s="3"/>
    </row>
    <row r="70" spans="1:7" ht="15.75" customHeight="1" x14ac:dyDescent="0.15">
      <c r="A70" s="3"/>
      <c r="B70" s="3"/>
      <c r="C70" s="5"/>
      <c r="D70" s="3"/>
      <c r="E70" s="3"/>
      <c r="F70" s="3"/>
      <c r="G70" s="3"/>
    </row>
    <row r="71" spans="1:7" ht="15.75" customHeight="1" x14ac:dyDescent="0.15">
      <c r="A71" s="3"/>
      <c r="B71" s="3"/>
      <c r="C71" s="5"/>
      <c r="D71" s="3"/>
      <c r="E71" s="3"/>
      <c r="F71" s="3"/>
      <c r="G71" s="3"/>
    </row>
    <row r="72" spans="1:7" ht="15.75" customHeight="1" x14ac:dyDescent="0.15">
      <c r="A72" s="3"/>
      <c r="B72" s="3"/>
      <c r="C72" s="5"/>
      <c r="D72" s="3"/>
      <c r="E72" s="3"/>
      <c r="F72" s="3"/>
      <c r="G72" s="3"/>
    </row>
    <row r="73" spans="1:7" ht="15.75" customHeight="1" x14ac:dyDescent="0.15">
      <c r="A73" s="3"/>
      <c r="B73" s="3"/>
      <c r="C73" s="5"/>
      <c r="D73" s="3"/>
      <c r="E73" s="3"/>
      <c r="F73" s="3"/>
      <c r="G73" s="3"/>
    </row>
    <row r="74" spans="1:7" ht="15.75" customHeight="1" x14ac:dyDescent="0.15">
      <c r="A74" s="3"/>
      <c r="B74" s="3"/>
      <c r="C74" s="5"/>
      <c r="D74" s="3"/>
      <c r="E74" s="3"/>
      <c r="F74" s="3"/>
      <c r="G74" s="3"/>
    </row>
    <row r="75" spans="1:7" ht="15.75" customHeight="1" x14ac:dyDescent="0.15">
      <c r="A75" s="3"/>
      <c r="B75" s="3"/>
      <c r="C75" s="5"/>
      <c r="D75" s="3"/>
      <c r="E75" s="3"/>
      <c r="F75" s="3"/>
      <c r="G75" s="3"/>
    </row>
    <row r="76" spans="1:7" ht="15.75" customHeight="1" x14ac:dyDescent="0.15">
      <c r="A76" s="3"/>
      <c r="B76" s="3"/>
      <c r="C76" s="5"/>
      <c r="D76" s="3"/>
      <c r="E76" s="3"/>
      <c r="F76" s="3"/>
      <c r="G76" s="3"/>
    </row>
    <row r="77" spans="1:7" ht="15.75" customHeight="1" x14ac:dyDescent="0.15">
      <c r="A77" s="3"/>
      <c r="B77" s="3"/>
      <c r="C77" s="5"/>
      <c r="D77" s="3"/>
      <c r="E77" s="3"/>
      <c r="F77" s="3"/>
      <c r="G77" s="3"/>
    </row>
    <row r="78" spans="1:7" ht="15.75" customHeight="1" x14ac:dyDescent="0.15">
      <c r="A78" s="3"/>
      <c r="B78" s="3"/>
      <c r="C78" s="5"/>
      <c r="D78" s="3"/>
      <c r="E78" s="3"/>
      <c r="F78" s="3"/>
      <c r="G78" s="3"/>
    </row>
    <row r="79" spans="1:7" ht="15.75" customHeight="1" x14ac:dyDescent="0.15">
      <c r="A79" s="3"/>
      <c r="B79" s="3"/>
      <c r="C79" s="5"/>
      <c r="D79" s="3"/>
      <c r="E79" s="3"/>
      <c r="F79" s="3"/>
      <c r="G79" s="3"/>
    </row>
    <row r="80" spans="1:7" ht="15.75" customHeight="1" x14ac:dyDescent="0.15">
      <c r="A80" s="3"/>
      <c r="B80" s="3"/>
      <c r="C80" s="5"/>
      <c r="D80" s="3"/>
      <c r="E80" s="3"/>
      <c r="F80" s="3"/>
      <c r="G80" s="3"/>
    </row>
    <row r="81" spans="1:7" ht="15.75" customHeight="1" x14ac:dyDescent="0.15">
      <c r="A81" s="3"/>
      <c r="B81" s="3"/>
      <c r="C81" s="5"/>
      <c r="D81" s="3"/>
      <c r="E81" s="3"/>
      <c r="F81" s="3"/>
      <c r="G81" s="3"/>
    </row>
    <row r="82" spans="1:7" ht="15.75" customHeight="1" x14ac:dyDescent="0.15">
      <c r="A82" s="3"/>
      <c r="B82" s="3"/>
      <c r="C82" s="5"/>
      <c r="D82" s="3"/>
      <c r="E82" s="3"/>
      <c r="F82" s="3"/>
      <c r="G82" s="3"/>
    </row>
    <row r="83" spans="1:7" ht="15.75" customHeight="1" x14ac:dyDescent="0.15">
      <c r="A83" s="3"/>
      <c r="B83" s="3"/>
      <c r="C83" s="5"/>
      <c r="D83" s="3"/>
      <c r="E83" s="3"/>
      <c r="F83" s="3"/>
      <c r="G83" s="3"/>
    </row>
    <row r="84" spans="1:7" ht="15.75" customHeight="1" x14ac:dyDescent="0.15">
      <c r="A84" s="3"/>
      <c r="B84" s="3"/>
      <c r="C84" s="5"/>
      <c r="D84" s="3"/>
      <c r="E84" s="3"/>
      <c r="F84" s="3"/>
      <c r="G84" s="3"/>
    </row>
    <row r="85" spans="1:7" ht="15.75" customHeight="1" x14ac:dyDescent="0.15">
      <c r="A85" s="3"/>
      <c r="B85" s="3"/>
      <c r="C85" s="5"/>
      <c r="D85" s="3"/>
      <c r="E85" s="3"/>
      <c r="F85" s="3"/>
      <c r="G85" s="3"/>
    </row>
    <row r="86" spans="1:7" ht="15.75" customHeight="1" x14ac:dyDescent="0.15">
      <c r="A86" s="3"/>
      <c r="B86" s="3"/>
      <c r="C86" s="5"/>
      <c r="D86" s="3"/>
      <c r="E86" s="3"/>
      <c r="F86" s="3"/>
      <c r="G86" s="3"/>
    </row>
    <row r="87" spans="1:7" ht="15.75" customHeight="1" x14ac:dyDescent="0.15">
      <c r="A87" s="3"/>
      <c r="B87" s="3"/>
      <c r="C87" s="5"/>
      <c r="D87" s="3"/>
      <c r="E87" s="3"/>
      <c r="F87" s="3"/>
      <c r="G87" s="3"/>
    </row>
    <row r="88" spans="1:7" ht="15.75" customHeight="1" x14ac:dyDescent="0.15">
      <c r="A88" s="3"/>
      <c r="B88" s="3"/>
      <c r="C88" s="5"/>
      <c r="D88" s="3"/>
      <c r="E88" s="3"/>
      <c r="F88" s="3"/>
      <c r="G88" s="3"/>
    </row>
    <row r="89" spans="1:7" ht="15.75" customHeight="1" x14ac:dyDescent="0.15">
      <c r="A89" s="3"/>
      <c r="B89" s="3"/>
      <c r="C89" s="5"/>
      <c r="D89" s="3"/>
      <c r="E89" s="3"/>
      <c r="F89" s="3"/>
      <c r="G89" s="3"/>
    </row>
    <row r="90" spans="1:7" ht="15.75" customHeight="1" x14ac:dyDescent="0.15">
      <c r="A90" s="3"/>
      <c r="B90" s="3"/>
      <c r="C90" s="5"/>
      <c r="D90" s="3"/>
      <c r="E90" s="3"/>
      <c r="F90" s="3"/>
      <c r="G90" s="3"/>
    </row>
    <row r="91" spans="1:7" ht="15.75" customHeight="1" x14ac:dyDescent="0.15">
      <c r="A91" s="3"/>
      <c r="B91" s="3"/>
      <c r="C91" s="5"/>
      <c r="D91" s="3"/>
      <c r="E91" s="3"/>
      <c r="F91" s="3"/>
      <c r="G91" s="3"/>
    </row>
    <row r="92" spans="1:7" ht="15.75" customHeight="1" x14ac:dyDescent="0.15">
      <c r="A92" s="3"/>
      <c r="B92" s="3"/>
      <c r="C92" s="5"/>
      <c r="D92" s="3"/>
      <c r="E92" s="3"/>
      <c r="F92" s="3"/>
      <c r="G92" s="3"/>
    </row>
    <row r="93" spans="1:7" ht="15.75" customHeight="1" x14ac:dyDescent="0.15">
      <c r="A93" s="3"/>
      <c r="B93" s="3"/>
      <c r="C93" s="5"/>
      <c r="D93" s="3"/>
      <c r="E93" s="3"/>
      <c r="F93" s="3"/>
      <c r="G93" s="3"/>
    </row>
    <row r="94" spans="1:7" ht="15.75" customHeight="1" x14ac:dyDescent="0.15">
      <c r="A94" s="3"/>
      <c r="B94" s="3"/>
      <c r="C94" s="5"/>
      <c r="D94" s="3"/>
      <c r="E94" s="3"/>
      <c r="F94" s="3"/>
      <c r="G94" s="3"/>
    </row>
    <row r="95" spans="1:7" ht="15.75" customHeight="1" x14ac:dyDescent="0.15">
      <c r="A95" s="3"/>
      <c r="B95" s="3"/>
      <c r="C95" s="5"/>
      <c r="D95" s="3"/>
      <c r="E95" s="3"/>
      <c r="F95" s="3"/>
      <c r="G95" s="3"/>
    </row>
    <row r="96" spans="1:7" ht="15.75" customHeight="1" x14ac:dyDescent="0.15">
      <c r="A96" s="3"/>
      <c r="B96" s="3"/>
      <c r="C96" s="5"/>
      <c r="D96" s="3"/>
      <c r="E96" s="3"/>
      <c r="F96" s="3"/>
      <c r="G96" s="3"/>
    </row>
    <row r="97" spans="1:7" ht="15.75" customHeight="1" x14ac:dyDescent="0.15">
      <c r="A97" s="3"/>
      <c r="B97" s="3"/>
      <c r="C97" s="5"/>
      <c r="D97" s="3"/>
      <c r="E97" s="3"/>
      <c r="F97" s="3"/>
      <c r="G97" s="3"/>
    </row>
    <row r="98" spans="1:7" ht="15.75" customHeight="1" x14ac:dyDescent="0.15">
      <c r="A98" s="3"/>
      <c r="B98" s="3"/>
      <c r="C98" s="5"/>
      <c r="D98" s="3"/>
      <c r="E98" s="3"/>
      <c r="F98" s="3"/>
      <c r="G98" s="3"/>
    </row>
    <row r="99" spans="1:7" ht="15.75" customHeight="1" x14ac:dyDescent="0.15">
      <c r="A99" s="3"/>
      <c r="B99" s="3"/>
      <c r="C99" s="5"/>
      <c r="D99" s="3"/>
      <c r="E99" s="3"/>
      <c r="F99" s="3"/>
      <c r="G99" s="3"/>
    </row>
    <row r="100" spans="1:7" ht="15.75" customHeight="1" x14ac:dyDescent="0.15">
      <c r="A100" s="3"/>
      <c r="B100" s="3"/>
      <c r="C100" s="5"/>
      <c r="D100" s="3"/>
      <c r="E100" s="3"/>
      <c r="F100" s="3"/>
      <c r="G100" s="3"/>
    </row>
    <row r="101" spans="1:7" ht="15.75" customHeight="1" x14ac:dyDescent="0.15">
      <c r="A101" s="3"/>
      <c r="B101" s="3"/>
      <c r="C101" s="5"/>
      <c r="D101" s="3"/>
      <c r="E101" s="3"/>
      <c r="F101" s="3"/>
      <c r="G101" s="3"/>
    </row>
    <row r="102" spans="1:7" ht="15.75" customHeight="1" x14ac:dyDescent="0.15">
      <c r="A102" s="3"/>
      <c r="B102" s="3"/>
      <c r="C102" s="5"/>
      <c r="D102" s="3"/>
      <c r="E102" s="3"/>
      <c r="F102" s="3"/>
      <c r="G102" s="3"/>
    </row>
    <row r="103" spans="1:7" ht="15.75" customHeight="1" x14ac:dyDescent="0.15">
      <c r="A103" s="3"/>
      <c r="B103" s="3"/>
      <c r="C103" s="5"/>
      <c r="D103" s="3"/>
      <c r="E103" s="3"/>
      <c r="F103" s="3"/>
      <c r="G103" s="3"/>
    </row>
    <row r="104" spans="1:7" ht="15.75" customHeight="1" x14ac:dyDescent="0.15">
      <c r="A104" s="3"/>
      <c r="B104" s="3"/>
      <c r="C104" s="5"/>
      <c r="D104" s="3"/>
      <c r="E104" s="3"/>
      <c r="F104" s="3"/>
      <c r="G104" s="3"/>
    </row>
    <row r="105" spans="1:7" ht="15.75" customHeight="1" x14ac:dyDescent="0.15">
      <c r="A105" s="3"/>
      <c r="B105" s="3"/>
      <c r="C105" s="5"/>
      <c r="D105" s="3"/>
      <c r="E105" s="3"/>
      <c r="F105" s="3"/>
      <c r="G105" s="3"/>
    </row>
    <row r="106" spans="1:7" ht="15.75" customHeight="1" x14ac:dyDescent="0.15">
      <c r="A106" s="3"/>
      <c r="B106" s="3"/>
      <c r="C106" s="5"/>
      <c r="D106" s="3"/>
      <c r="E106" s="3"/>
      <c r="F106" s="3"/>
      <c r="G106" s="3"/>
    </row>
    <row r="107" spans="1:7" ht="15.75" customHeight="1" x14ac:dyDescent="0.15">
      <c r="A107" s="3"/>
      <c r="B107" s="3"/>
      <c r="C107" s="5"/>
      <c r="D107" s="3"/>
      <c r="E107" s="3"/>
      <c r="F107" s="3"/>
      <c r="G107" s="3"/>
    </row>
    <row r="108" spans="1:7" ht="15.75" customHeight="1" x14ac:dyDescent="0.15">
      <c r="A108" s="3"/>
      <c r="B108" s="3"/>
      <c r="C108" s="5"/>
      <c r="D108" s="3"/>
      <c r="E108" s="3"/>
      <c r="F108" s="3"/>
      <c r="G108" s="3"/>
    </row>
    <row r="109" spans="1:7" ht="15.75" customHeight="1" x14ac:dyDescent="0.15">
      <c r="A109" s="3"/>
      <c r="B109" s="3"/>
      <c r="C109" s="5"/>
      <c r="D109" s="3"/>
      <c r="E109" s="3"/>
      <c r="F109" s="3"/>
      <c r="G109" s="3"/>
    </row>
    <row r="110" spans="1:7" ht="15.75" customHeight="1" x14ac:dyDescent="0.15">
      <c r="A110" s="3"/>
      <c r="B110" s="3"/>
      <c r="C110" s="5"/>
      <c r="D110" s="3"/>
      <c r="E110" s="3"/>
      <c r="F110" s="3"/>
      <c r="G110" s="3"/>
    </row>
    <row r="111" spans="1:7" ht="15.75" customHeight="1" x14ac:dyDescent="0.15">
      <c r="A111" s="3"/>
      <c r="B111" s="3"/>
      <c r="C111" s="5"/>
      <c r="D111" s="3"/>
      <c r="E111" s="3"/>
      <c r="F111" s="3"/>
      <c r="G111" s="3"/>
    </row>
    <row r="112" spans="1:7" ht="15.75" customHeight="1" x14ac:dyDescent="0.15">
      <c r="A112" s="3"/>
      <c r="B112" s="3"/>
      <c r="C112" s="5"/>
      <c r="D112" s="3"/>
      <c r="E112" s="3"/>
      <c r="F112" s="3"/>
      <c r="G112" s="3"/>
    </row>
    <row r="113" spans="1:7" ht="15.75" customHeight="1" x14ac:dyDescent="0.15">
      <c r="A113" s="3"/>
      <c r="B113" s="3"/>
      <c r="C113" s="5"/>
      <c r="D113" s="3"/>
      <c r="E113" s="3"/>
      <c r="F113" s="3"/>
      <c r="G113" s="3"/>
    </row>
    <row r="114" spans="1:7" ht="15.75" customHeight="1" x14ac:dyDescent="0.15">
      <c r="A114" s="3"/>
      <c r="B114" s="3"/>
      <c r="C114" s="5"/>
      <c r="D114" s="3"/>
      <c r="E114" s="3"/>
      <c r="F114" s="3"/>
      <c r="G114" s="3"/>
    </row>
    <row r="115" spans="1:7" ht="15.75" customHeight="1" x14ac:dyDescent="0.15">
      <c r="A115" s="3"/>
      <c r="B115" s="3"/>
      <c r="C115" s="5"/>
      <c r="D115" s="3"/>
      <c r="E115" s="3"/>
      <c r="F115" s="3"/>
      <c r="G115" s="3"/>
    </row>
    <row r="116" spans="1:7" ht="15.75" customHeight="1" x14ac:dyDescent="0.15">
      <c r="A116" s="3"/>
      <c r="B116" s="3"/>
      <c r="C116" s="5"/>
      <c r="D116" s="3"/>
      <c r="E116" s="3"/>
      <c r="F116" s="3"/>
      <c r="G116" s="3"/>
    </row>
    <row r="117" spans="1:7" ht="15.75" customHeight="1" x14ac:dyDescent="0.15">
      <c r="A117" s="3"/>
      <c r="B117" s="3"/>
      <c r="C117" s="5"/>
      <c r="D117" s="3"/>
      <c r="E117" s="3"/>
      <c r="F117" s="3"/>
      <c r="G117" s="3"/>
    </row>
    <row r="118" spans="1:7" ht="15.75" customHeight="1" x14ac:dyDescent="0.15">
      <c r="A118" s="3"/>
      <c r="B118" s="3"/>
      <c r="C118" s="5"/>
      <c r="D118" s="3"/>
      <c r="E118" s="3"/>
      <c r="F118" s="3"/>
      <c r="G118" s="3"/>
    </row>
    <row r="119" spans="1:7" ht="15.75" customHeight="1" x14ac:dyDescent="0.15">
      <c r="A119" s="3"/>
      <c r="B119" s="3"/>
      <c r="C119" s="5"/>
      <c r="D119" s="3"/>
      <c r="E119" s="3"/>
      <c r="F119" s="3"/>
      <c r="G119" s="3"/>
    </row>
    <row r="120" spans="1:7" ht="15.75" customHeight="1" x14ac:dyDescent="0.15">
      <c r="A120" s="3"/>
      <c r="B120" s="3"/>
      <c r="C120" s="5"/>
      <c r="D120" s="3"/>
      <c r="E120" s="3"/>
      <c r="F120" s="3"/>
      <c r="G120" s="3"/>
    </row>
    <row r="121" spans="1:7" ht="15.75" customHeight="1" x14ac:dyDescent="0.15">
      <c r="A121" s="3"/>
      <c r="B121" s="3"/>
      <c r="C121" s="5"/>
      <c r="D121" s="3"/>
      <c r="E121" s="3"/>
      <c r="F121" s="3"/>
      <c r="G121" s="3"/>
    </row>
    <row r="122" spans="1:7" ht="15.75" customHeight="1" x14ac:dyDescent="0.15">
      <c r="A122" s="3"/>
      <c r="B122" s="3"/>
      <c r="C122" s="5"/>
      <c r="D122" s="3"/>
      <c r="E122" s="3"/>
      <c r="F122" s="3"/>
      <c r="G122" s="3"/>
    </row>
    <row r="123" spans="1:7" ht="15.75" customHeight="1" x14ac:dyDescent="0.15">
      <c r="A123" s="3"/>
      <c r="B123" s="3"/>
      <c r="C123" s="5"/>
      <c r="D123" s="3"/>
      <c r="E123" s="3"/>
      <c r="F123" s="3"/>
      <c r="G123" s="3"/>
    </row>
    <row r="124" spans="1:7" ht="15.75" customHeight="1" x14ac:dyDescent="0.15">
      <c r="A124" s="3"/>
      <c r="B124" s="3"/>
      <c r="C124" s="5"/>
      <c r="D124" s="3"/>
      <c r="E124" s="3"/>
      <c r="F124" s="3"/>
      <c r="G124" s="3"/>
    </row>
    <row r="125" spans="1:7" ht="15.75" customHeight="1" x14ac:dyDescent="0.15">
      <c r="A125" s="3"/>
      <c r="B125" s="3"/>
      <c r="C125" s="5"/>
      <c r="D125" s="3"/>
      <c r="E125" s="3"/>
      <c r="F125" s="3"/>
      <c r="G125" s="3"/>
    </row>
    <row r="126" spans="1:7" ht="15.75" customHeight="1" x14ac:dyDescent="0.15">
      <c r="A126" s="3"/>
      <c r="B126" s="3"/>
      <c r="C126" s="5"/>
      <c r="D126" s="3"/>
      <c r="E126" s="3"/>
      <c r="F126" s="3"/>
      <c r="G126" s="3"/>
    </row>
    <row r="127" spans="1:7" ht="15.75" customHeight="1" x14ac:dyDescent="0.15">
      <c r="A127" s="3"/>
      <c r="B127" s="3"/>
      <c r="C127" s="5"/>
      <c r="D127" s="3"/>
      <c r="E127" s="3"/>
      <c r="F127" s="3"/>
      <c r="G127" s="3"/>
    </row>
    <row r="128" spans="1:7" ht="15.75" customHeight="1" x14ac:dyDescent="0.15">
      <c r="A128" s="3"/>
      <c r="B128" s="3"/>
      <c r="C128" s="5"/>
      <c r="D128" s="3"/>
      <c r="E128" s="3"/>
      <c r="F128" s="3"/>
      <c r="G128" s="3"/>
    </row>
    <row r="129" spans="1:7" ht="15.75" customHeight="1" x14ac:dyDescent="0.15">
      <c r="A129" s="3"/>
      <c r="B129" s="3"/>
      <c r="C129" s="5"/>
      <c r="D129" s="3"/>
      <c r="E129" s="3"/>
      <c r="F129" s="3"/>
      <c r="G129" s="3"/>
    </row>
    <row r="130" spans="1:7" ht="15.75" customHeight="1" x14ac:dyDescent="0.15">
      <c r="A130" s="3"/>
      <c r="B130" s="3"/>
      <c r="C130" s="5"/>
      <c r="D130" s="3"/>
      <c r="E130" s="3"/>
      <c r="F130" s="3"/>
      <c r="G130" s="3"/>
    </row>
    <row r="131" spans="1:7" ht="15.75" customHeight="1" x14ac:dyDescent="0.15">
      <c r="A131" s="3"/>
      <c r="B131" s="3"/>
      <c r="C131" s="5"/>
      <c r="D131" s="3"/>
      <c r="E131" s="3"/>
      <c r="F131" s="3"/>
      <c r="G131" s="3"/>
    </row>
    <row r="132" spans="1:7" ht="15.75" customHeight="1" x14ac:dyDescent="0.15">
      <c r="A132" s="3"/>
      <c r="B132" s="3"/>
      <c r="C132" s="5"/>
      <c r="D132" s="3"/>
      <c r="E132" s="3"/>
      <c r="F132" s="3"/>
      <c r="G132" s="3"/>
    </row>
    <row r="133" spans="1:7" ht="15.75" customHeight="1" x14ac:dyDescent="0.15">
      <c r="A133" s="3"/>
      <c r="B133" s="3"/>
      <c r="C133" s="5"/>
      <c r="D133" s="3"/>
      <c r="E133" s="3"/>
      <c r="F133" s="3"/>
      <c r="G133" s="3"/>
    </row>
    <row r="134" spans="1:7" ht="15.75" customHeight="1" x14ac:dyDescent="0.15">
      <c r="A134" s="3"/>
      <c r="B134" s="3"/>
      <c r="C134" s="5"/>
      <c r="D134" s="3"/>
      <c r="E134" s="3"/>
      <c r="F134" s="3"/>
      <c r="G134" s="3"/>
    </row>
    <row r="135" spans="1:7" ht="15.75" customHeight="1" x14ac:dyDescent="0.15">
      <c r="A135" s="3"/>
      <c r="B135" s="3"/>
      <c r="C135" s="5"/>
      <c r="D135" s="3"/>
      <c r="E135" s="3"/>
      <c r="F135" s="3"/>
      <c r="G135" s="3"/>
    </row>
    <row r="136" spans="1:7" ht="15.75" customHeight="1" x14ac:dyDescent="0.15">
      <c r="A136" s="3"/>
      <c r="B136" s="3"/>
      <c r="C136" s="5"/>
      <c r="D136" s="3"/>
      <c r="E136" s="3"/>
      <c r="F136" s="3"/>
      <c r="G136" s="3"/>
    </row>
    <row r="137" spans="1:7" ht="15.75" customHeight="1" x14ac:dyDescent="0.15">
      <c r="A137" s="3"/>
      <c r="B137" s="3"/>
      <c r="C137" s="5"/>
      <c r="D137" s="3"/>
      <c r="E137" s="3"/>
      <c r="F137" s="3"/>
      <c r="G137" s="3"/>
    </row>
    <row r="138" spans="1:7" ht="15.75" customHeight="1" x14ac:dyDescent="0.15">
      <c r="A138" s="3"/>
      <c r="B138" s="3"/>
      <c r="C138" s="5"/>
      <c r="D138" s="3"/>
      <c r="E138" s="3"/>
      <c r="F138" s="3"/>
      <c r="G138" s="3"/>
    </row>
    <row r="139" spans="1:7" ht="15.75" customHeight="1" x14ac:dyDescent="0.15">
      <c r="A139" s="3"/>
      <c r="B139" s="3"/>
      <c r="C139" s="5"/>
      <c r="D139" s="3"/>
      <c r="E139" s="3"/>
      <c r="F139" s="3"/>
      <c r="G139" s="3"/>
    </row>
    <row r="140" spans="1:7" ht="15.75" customHeight="1" x14ac:dyDescent="0.15">
      <c r="A140" s="3"/>
      <c r="B140" s="3"/>
      <c r="C140" s="5"/>
      <c r="D140" s="3"/>
      <c r="E140" s="3"/>
      <c r="F140" s="3"/>
      <c r="G140" s="3"/>
    </row>
    <row r="141" spans="1:7" ht="15.75" customHeight="1" x14ac:dyDescent="0.15">
      <c r="A141" s="3"/>
      <c r="B141" s="3"/>
      <c r="C141" s="5"/>
      <c r="D141" s="3"/>
      <c r="E141" s="3"/>
      <c r="F141" s="3"/>
      <c r="G141" s="3"/>
    </row>
    <row r="142" spans="1:7" ht="15.75" customHeight="1" x14ac:dyDescent="0.15">
      <c r="A142" s="3"/>
      <c r="B142" s="3"/>
      <c r="C142" s="5"/>
      <c r="D142" s="3"/>
      <c r="E142" s="3"/>
      <c r="F142" s="3"/>
      <c r="G142" s="3"/>
    </row>
    <row r="143" spans="1:7" ht="15.75" customHeight="1" x14ac:dyDescent="0.15"/>
    <row r="144" spans="1:7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Grades</vt:lpstr>
      <vt:lpstr>Attendance</vt:lpstr>
      <vt:lpstr>HW3 remarks</vt:lpstr>
      <vt:lpstr>HW4 remarks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ROGER ZIRAHUEN RIOS MERCADO</cp:lastModifiedBy>
  <dcterms:modified xsi:type="dcterms:W3CDTF">2026-06-06T18:15:27Z</dcterms:modified>
</cp:coreProperties>
</file>